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cremoux\Downloads\"/>
    </mc:Choice>
  </mc:AlternateContent>
  <bookViews>
    <workbookView xWindow="0" yWindow="0" windowWidth="28800" windowHeight="12375" tabRatio="500" activeTab="1"/>
  </bookViews>
  <sheets>
    <sheet name="1. NOTE" sheetId="1" r:id="rId1"/>
    <sheet name="2. IDENTIFICATION FORMATION" sheetId="2" r:id="rId2"/>
    <sheet name="3. PRESENTATION FORMATION" sheetId="3" r:id="rId3"/>
    <sheet name="4. EQUIPE PEDAGOGIQUE" sheetId="4" r:id="rId4"/>
    <sheet name="5. SELECTION" sheetId="5" r:id="rId5"/>
    <sheet name="6. SOUTENABILITE" sheetId="6" r:id="rId6"/>
    <sheet name="Données" sheetId="7" state="hidden" r:id="rId7"/>
  </sheets>
  <definedNames>
    <definedName name="_xlnm.Print_Area" localSheetId="0">'1. NOTE'!$A$1:$T$30</definedName>
    <definedName name="_xlnm.Print_Area" localSheetId="3">'4. EQUIPE PEDAGOGIQUE'!$A$1:$I$18</definedName>
  </definedNames>
  <calcPr calcId="162913" concurrentCalc="0"/>
  <extLst>
    <ext xmlns:loext="http://schemas.libreoffice.org/" uri="{7626C862-2A13-11E5-B345-FEFF819CDC9F}">
      <loext:extCalcPr stringRefSyntax="ExcelA1"/>
    </ext>
  </extLst>
</workbook>
</file>

<file path=xl/calcChain.xml><?xml version="1.0" encoding="utf-8"?>
<calcChain xmlns="http://schemas.openxmlformats.org/spreadsheetml/2006/main">
  <c r="C16" i="6" l="1"/>
  <c r="C17" i="6"/>
  <c r="C18" i="6"/>
  <c r="C19" i="6"/>
  <c r="C22" i="6"/>
  <c r="E22" i="6"/>
  <c r="C42" i="6"/>
  <c r="D25" i="6"/>
  <c r="D26" i="6"/>
  <c r="D24" i="6"/>
  <c r="D28" i="6"/>
  <c r="D29" i="6"/>
  <c r="D30" i="6"/>
  <c r="D27" i="6"/>
  <c r="D32" i="6"/>
  <c r="D33" i="6"/>
  <c r="D34" i="6"/>
  <c r="D31" i="6"/>
  <c r="D37" i="6"/>
  <c r="D38" i="6"/>
  <c r="D39" i="6"/>
  <c r="D40" i="6"/>
  <c r="D36" i="6"/>
  <c r="C43" i="6"/>
  <c r="C44" i="6"/>
  <c r="D44" i="6"/>
  <c r="D35" i="6"/>
  <c r="B24" i="6"/>
  <c r="B5" i="6"/>
  <c r="B4" i="6"/>
  <c r="B3" i="6"/>
  <c r="B2" i="6"/>
  <c r="I10" i="4"/>
</calcChain>
</file>

<file path=xl/sharedStrings.xml><?xml version="1.0" encoding="utf-8"?>
<sst xmlns="http://schemas.openxmlformats.org/spreadsheetml/2006/main" count="385" uniqueCount="327">
  <si>
    <t>IDENTIFICATION DE LA FORMATION</t>
  </si>
  <si>
    <t>Objet de la demande :Création DU</t>
  </si>
  <si>
    <t>Intitulé du diplôme : DUAO : Diplôme Universitaire de'Astronomie Observationnelle</t>
  </si>
  <si>
    <t xml:space="preserve">Composante : </t>
  </si>
  <si>
    <t>EUR SPECTRUM</t>
  </si>
  <si>
    <t>Champ disciplinaire :</t>
  </si>
  <si>
    <t>SITE</t>
  </si>
  <si>
    <t>Précisez les champs :</t>
  </si>
  <si>
    <t>Secteur disciplinaire :</t>
  </si>
  <si>
    <t>05 - SCIENCES DE L'UNIVERS, DE LA TERRE, DE L'ESPACE</t>
  </si>
  <si>
    <t>Cycle du DU (1er cycle, 2ème cycle, 3ème cycle) :</t>
  </si>
  <si>
    <t>Licence</t>
  </si>
  <si>
    <t>Niveau d'entrée minimal (bac, bac+1, bac+2 …) :</t>
  </si>
  <si>
    <t>Bac+3</t>
  </si>
  <si>
    <t>Niveau estimé de sortie  bac, bac+1, bac+2 ...) :</t>
  </si>
  <si>
    <t>Durée de la formation (1 an, 2 ans, 3 ans ,,,) :</t>
  </si>
  <si>
    <t>&lt; 6 mois</t>
  </si>
  <si>
    <t>Coordonnées du responsable de la formation</t>
  </si>
  <si>
    <t>Nom :</t>
  </si>
  <si>
    <t>BENDJOYA</t>
  </si>
  <si>
    <t>Prénom :</t>
  </si>
  <si>
    <t>PHILIPPE</t>
  </si>
  <si>
    <t>Grade :</t>
  </si>
  <si>
    <t>PR1</t>
  </si>
  <si>
    <t>Courriel :</t>
  </si>
  <si>
    <t>bendjoya@oca.eu</t>
  </si>
  <si>
    <t>Accessible à distance :</t>
  </si>
  <si>
    <t>OUI - Entièrement</t>
  </si>
  <si>
    <t>Stage</t>
  </si>
  <si>
    <t>Non</t>
  </si>
  <si>
    <t>Durée:</t>
  </si>
  <si>
    <t>SUIVI ADMINISTRATIF</t>
  </si>
  <si>
    <t>Avis du conseil de composante :</t>
  </si>
  <si>
    <t>En date du :</t>
  </si>
  <si>
    <t>Vu par le responsable de la scolarité :</t>
  </si>
  <si>
    <t>Oui</t>
  </si>
  <si>
    <t>en date du:</t>
  </si>
  <si>
    <t>Vu par le SPOF en date du :</t>
  </si>
  <si>
    <t>Avis du conseil académique :</t>
  </si>
  <si>
    <t>Favorable</t>
  </si>
  <si>
    <t xml:space="preserve">Avis du conseil d'administration : </t>
  </si>
  <si>
    <t>Défavorable</t>
  </si>
  <si>
    <t>Ne rien écrire dans les zones grisées</t>
  </si>
  <si>
    <t>PRESENTATION DE LA FORMATION</t>
  </si>
  <si>
    <t>3.1. Objectifs de la formation</t>
  </si>
  <si>
    <r>
      <rPr>
        <i/>
        <sz val="11"/>
        <color rgb="FF000000"/>
        <rFont val="Calibri"/>
        <family val="2"/>
        <charset val="1"/>
      </rP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charset val="1"/>
      </rPr>
      <t>- Lien avec les axes stratégiques Recherche, le cas échéant.</t>
    </r>
  </si>
  <si>
    <t xml:space="preserve">Le DUAO : Diplôme Universitaire d'Astronomie Observationnelle propose à ses participants d'acquérir le savoir théorique et pratique pour mettre en œuvre une observation astronomique afin d'en extraire des mesures 
astrophysiques de qualités et de pouvoir les interpréter. Les observations astronomiques s'effectueront au moyen de l'infrastructure du C2PU : Centre Pédagogique Planète Univers http://c2pu.oca.eu sur le site de 
Calern de l'Observatoire de la Côte d'Azur (OCA) membre de l'Université Côte d'Azur (UCA). Le C2PU offre 2 télescopes professionnels de la classe des télescopes de 1m de diamètre, pilotables à distance.
La personne diplômée :
• aura une meilleure compréhension de ce qu’est le travail de l’astrophysicien
• aura une vue d'ensemble des objets astrophysiques et des problématiques scientifiques actuelles qui leurs sont attachées.
• aura une connaissance approfondie des différents éléments de la chaîne conduisant d'une observation à l'extraction d'un paramètre astrophysique pertinent dans le contexte scientifique associé à l'objet étudié.  
• pourra définir quels sont les différents  modes d'observations utiles à la connaissance approfondie ou statistique d'un objet ou d'un ensemble d'objets célestes,
• aura une connaissance de l'instrumentation optique et des capteurs numériques permettant de faire l'acquisition  de l'information.
• sera en mesure de maîtriser différents modes d'observations: (photométrie, spectroscopie...) tant par la connaissance théorique de ces modes que par la maîtrise des logiciels spécifiques pour le traitement des 
 données acquises.
• aura acquis les outils informatique et mathématique pour ajuster des données à des modèles
• sera en mesure d'avoir une vue critique de la qualité des résultats obtenus et de les soumettre à la communauté scientifique.
• aura la formation nécessaire (concepts et logiciels) pour présenter ses résultats sous forme d'un article scientifique et d'une présentation orale.
• aura acquis les connaissances en  programmation (python) lui permettant d'exploiter ses données. 
Elle sera alors en mesure de participer, si elle le désire,  à des programmes de plus en plus répandus de science collaborative amateurs-professionnels et  ainsi  aborder une astronomie participative reposant sur
 un socle théorique et pratique solide ,rigoureux,critique , productif. et reconnu. A titre indicatif le prix Gemini 2020 a été décerné par la SF2A (Société Française d’Astronomie et Astrophysique) et la SAF 
(Société Astronomique de France) au projet  « Détection et Suivi d’Exoplanètes par des Astronomes Amateurs » impliquant C2PU.
</t>
  </si>
  <si>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</si>
  <si>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</si>
  <si>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t xml:space="preserve">La valeur ajoutée par ce diplôme est multiple et fonction du statut du futur diplômé. :
• Pour un étudiant de master : un complément de sa formation en astronomie observationnelle devenant un argument positif dans les dossiers de demande de bourses de thèse. 
La possibilité de mettre en pratique leur savoir théorique avec une instrumentation performante et unique en Europe (2 télescopes de 1 m de diamètre sur un site professionnel)
• pour les doctorants: valider  leur formation doctorale en suivant une formation concrète en lien direct avec les outils qu'ils sont amenés à manipuler pendant leur thèse. Ils pourront faire valoir  
ce diplôme supplémentaire et reconnu dans leur dossier de recherche de bourse postdoctorale
• Pour les enseignants du secondaire : une formation complémentaire approfondie qui leur permettra d'animer des ateliers avec leur élèves
• Pour les ingénieurs : renforcement de leur CV pour la progression de leur carrière
• Pour les astronomes amateurs : le savoir théorique et pratique pour dépasser la simple activité d'astrophotographie et participer à des campagnes d'observations internationales en fournissant 
Des données de qualité et exploitables.
• Animateur de Club d'Astronomie : une crédibilité reconnue et académique et des compétences en  astronomie observationnelle à partager.
</t>
  </si>
  <si>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</si>
  <si>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</si>
  <si>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rPr>
        <sz val="11"/>
        <color rgb="FF000000"/>
        <rFont val="Calibri"/>
        <family val="2"/>
        <charset val="1"/>
      </rPr>
      <t xml:space="preserve">L'enseignement se répartit en trois volets classiques de cours, travaux dirigés et travaux pratiques.
Les cours présentent les différents objets astronomiques en mettant l'accent sur une approche observationnelle et les situant dans le contexte actuel des challenges de recherche qu'ils suscitent. 
Une autre partie des cours est destinée aux fondements théoriques de l'instrumentation optique et des capteurs digitaux type caméra CCD.
Les parties travaux dirigés abordent d'une part le pilotage du télescope et l'acquisition des données via des simulateurs avant d’accéder aux télescopes physiques proprement dit, et d'autre part la maîtrise des 
différents logiciels de réduction des données en fonction du mode d'observation sur des ensembles de données archivées.
Enfin la partie TP comporte deux volets :
(1) un ensemble d'observations dirigées sur différents objets célestes afin de mener « end-to-end » une observation et l'extraction du paramètre astrophysique d'étude
et
(2) la réalisation d'un projet personnel incluant une demande de temps de télescope justifiée à l'instar des demandes faites sur les instruments internationaux, l'observation proprement dite, la réduction des données, 
l'extraction des paramètres physiques par ajustement des données par  des modèles, et la présentation des résultats sous forme d'un article et d'une présentation orale tels qu'on pourrait les rencontrer lors d'un 
colloque scientifique professionnel.
</t>
    </r>
    <r>
      <rPr>
        <b/>
        <sz val="11"/>
        <color rgb="FF000000"/>
        <rFont val="Calibri (Corps)"/>
        <charset val="1"/>
      </rPr>
      <t xml:space="preserve">A Cours Théoriques (45h)
</t>
    </r>
    <r>
      <rPr>
        <sz val="11"/>
        <color rgb="FF000000"/>
        <rFont val="Calibri"/>
        <family val="2"/>
        <charset val="1"/>
      </rPr>
      <t xml:space="preserve">• </t>
    </r>
    <r>
      <rPr>
        <u/>
        <sz val="11"/>
        <color rgb="FF000000"/>
        <rFont val="Calibri (Corps)"/>
        <charset val="1"/>
      </rPr>
      <t xml:space="preserve">A1. Objets astronomiques (24h)
</t>
    </r>
    <r>
      <rPr>
        <sz val="11"/>
        <color rgb="FF000000"/>
        <rFont val="Calibri"/>
        <family val="2"/>
        <charset val="1"/>
      </rPr>
      <t xml:space="preserve">
◦ Astronomie générale
◦ Galaxies
◦ Amas
◦ Étoiles
◦ Système Solaire et Systèmes Exo-planétaires
◦ Petits corps du Système Solaire
◦ Satellites artificiels
• </t>
    </r>
    <r>
      <rPr>
        <u/>
        <sz val="11"/>
        <color rgb="FF000000"/>
        <rFont val="Calibri (Corps)"/>
        <charset val="1"/>
      </rPr>
      <t xml:space="preserve">A2. Instruments et Techniques : (21h)
</t>
    </r>
    <r>
      <rPr>
        <sz val="11"/>
        <color rgb="FF000000"/>
        <rFont val="Calibri"/>
        <family val="2"/>
        <charset val="1"/>
      </rPr>
      <t xml:space="preserve">
◦ Télescopes + optique
◦ Caméras numériques (CCD)
◦ Spectrographes
◦ Astrométrie
◦ Photométrie'
◦ Spectroscopie
◦ Interférométrie des tavelures
</t>
    </r>
    <r>
      <rPr>
        <b/>
        <sz val="11"/>
        <color rgb="FF000000"/>
        <rFont val="Calibri (Corps)"/>
        <charset val="1"/>
      </rPr>
      <t xml:space="preserve">B. Travaux Dirigés: Outils de réduction (45h)
</t>
    </r>
    <r>
      <rPr>
        <sz val="11"/>
        <color rgb="FF000000"/>
        <rFont val="Calibri"/>
        <family val="2"/>
        <charset val="1"/>
      </rPr>
      <t xml:space="preserve">
• Ajustement de modèles sur les données
• Observatoire virtuel et bases de données
• Photométrie d'ouverture relative, absolue
• Photométrie par ajustement de PSF
• Spectroscopie
• Interférométrie des tavelures
</t>
    </r>
    <r>
      <rPr>
        <b/>
        <sz val="11"/>
        <color rgb="FF000000"/>
        <rFont val="Calibri (Corps)"/>
        <charset val="1"/>
      </rPr>
      <t xml:space="preserve">C. Travaux Pratiques: Observations et analyses (30h)
</t>
    </r>
    <r>
      <rPr>
        <sz val="11"/>
        <color rgb="FF000000"/>
        <rFont val="Calibri"/>
        <family val="2"/>
        <charset val="1"/>
      </rPr>
      <t xml:space="preserve">
• Entraînement Simulateur Télescope et Caméra
• Observations, réductions, exploitations des données sur l'ensemble des objets et techniques présentés dans la partie théorique.
• proposition projet personnel
• réalisation projet personnel
• présentation des résultats
L'équipe pédagogique est constituée d'enseignants chercheurs universitaires et CNAP (Astronomes, Astronomes Adjoints) et de chercheurs CNRS tous actifs dans la recherche et spécialistes du sujet qu'ils exposent. 
La forte proportion CNAP (75%) dans l'équipe pédagogique garantit un faible coût en charge de service pour l'Université.
Il est prévu de donner deux sessions par année universitaire (une par semestre).  Le décompte des heures est basée sur cette proposition (2 fois 120h sur l année)</t>
    </r>
  </si>
  <si>
    <t>3.4. Modalités d’enseignement</t>
  </si>
  <si>
    <t xml:space="preserve">◦ Les modalités d’enseignement mises en place : formation en présentiel, à distance, hybride.
◦ Les rythmes de formation (alternance, séquences de cours groupés, cours du soir, séance de regroupement…)
◦ L’adaptation à un public spécifique
</t>
  </si>
  <si>
    <t>3.5. Positionnement dans l'environnement</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</si>
  <si>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</si>
  <si>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Le DU proposé n'a pas à proprement parler d'équivalent national ou international de par son potentiel observationnel pilotable à distance. Il ouvre potentiellement l'accès pédagogique du ciel à l'ensemble de la planète et 
donc en ce sens crée une formidable visibilité pour la nouvelle université UCA.  De plus la mise en commun des ressources humaines et des infrastructures de l'Observatoire de la Côte d'Azur et de l'Université de 
Nice Sophia-Antipolis est une réponse concrète de la nouvelle offre de formation proposée par l'UCA avec une forte visibilité nationale et internationale. 
La délivrance d'un diplôme garantit un référentiel académique prestigieux puisqu'associé à l'image de marque de laboratoires de recherche de renommée internationale.
Le retour d'expérience de ce type d'enseignement est double. Depuis 3 ans cet enseignement est dispensé au sein du master MAUCA http://mauca.unice.fr sous le code APOGEE SMUCPU00 
(UE C2PU dans Nuxeo M1 master MAUCA) pour des effectifs de 10-12 étudiants en présentiel. C'est également un enseignement qui a été proposé sous une forme allégée à des étudiants allemands, belges et irlandais
 au cours de visites d'une semaine ou plus avec un effectif semblable. 
Dans les deux modes la formule a été saluée par l'ensemble des participants comme une expérience enrichissante, complète et  très formatrice car applicative et quasi inespérée pour des étudiants venant de régions où 
les conditions climatiques sont peu propices aux observations. La formation a même obtenu le prix de « L'excellence de l'enseignement dans la catégorie enseignement basé sur la Recherche » de l'université 
d'Oldenbourg (Allemagne).
 Ces retours locaux et internationaux nous confortent dans l'assurance que ce DU répondra à une attente non seulement auprès des étudiants mais également auprès d'un public d'ingénieurs (idée accueillie avec enthousiasme 
lors d'une réunion à Thales-Alenia Space Cannes pour la mise en place d'enseignements  d'ingénierie spatiale dans la cadre de MAUCA) et aussi auprès du vivier des astronomes amateurs éclairés comme nous l'a fait pressentir
 un sondage auprès des membres actifs du forum Astrosurf.
Il est évident que le DUAO, unique en son genre, donnera une forte visibilité nationale et internationale à la nouvelle offre de formation de l'UCA.
Liste des formations proches dans l'environnement national.
L'observatoire de Paris propose 5 DU en Astronomie https://www.obspm.fr/-diplomes-d-universite-.html
Deux DU en présentiel:
Explorer et comprendre l'Univers
De niveau licence L1, il  comporte 90 heures de cours, des travaux dirigés et conférences, un stage d'observation à l'Observatoire de Haute Provence et de traitement des images à Meudon.
Tous les cours sont filmés en vidéo, les cours peuvent donc aussi être suivis à distance en différé avec possibilité de participation aux stages de Meudon et de l'Observatoire de Haute Provence.
"Structuration de l'Univers"
Réservé aux étudiants ayant réussi le DU Explorer et Comprendre l'Univers, il permet de se perfectionner dans la présentation d'exposés à destination du grand public. La préparation d'un mémoire se 
fait sous la direction d'un chercheur et l'avancement du travail est présenté à l'ensemble des étudiants lors de séances de travail.
Et trois DU à distance
"Fenêtres sur l'Univers"
Cette formation de niveau Licence (L2, L3) ou Master (M1) selon les parcours choisis équivaut à 160 heures de cours et s'adresse aux étudiants ainsi qu'aux professionnels ayant déjà une formation universitaire en physique.
"Astronomie et Mécanique Céleste"
Ce DU en ligne, représentant 80 heures de cours, est destiné au public de niveau terminale scientifique.
"Explorer et Comprendre l'Univers"
Les cours de ce DU en présentiel sont filmés en vidéo et permet donc d'être suivi à distance en différé avec possibilité de participation aux stages de Meudon et de l'OHP.
L'Université de Lille propose un DU « L'univers et sa mesure » http://formation-continue.univ-lille.fr/diplomes/81-u-diplome-universitaire/367/du-l-univers-et-sa-mesure.
Ce DU propose
Des cours fondamentaux (48h) : mécanique céleste et astronomie, techniques d'observation et spectroscopie, le soleil, planétologie, histoire de l'astronomie, étoiles et milieu interstellaire, galaxies et cosmologie, 
phénomènes célestes, temps et calendriers
Des cours d'ouverture (30h) : histoire et épistémologie, l'astronomie dans la littérature, le planétarium itinérant, les technologies des détecteurs et télédétection, la navigation spatiale, débris spatiaux et satellites artificiels
Des conférences (6h) sur des thèmes complémentaires aux cours d'ouverture
Un stage de mise en pratique (40h) : traitement de données, initiation à l'observation, application des séances de cours</t>
  </si>
  <si>
    <t>3.6. Public visé et effectifs attendus</t>
  </si>
  <si>
    <r>
      <rPr>
        <sz val="11"/>
        <color rgb="FF000000"/>
        <rFont val="Calibri"/>
        <family val="2"/>
        <charset val="1"/>
      </rPr>
      <t xml:space="preserve">Le DUAO s'adresse à un public varié : étudiants, enseignants du secondaire, ingénieurs,  astronomes amateurs...
Sa conception dématérialisée tant sur le plan théorique que sur l aspect travaux pratiques  observationnels le rend accessible sur le plan national et international.
En fonction du public on propose 4 catégories avec des frais d’inscription différents :
Catégorie 1 : les étudiants UCA : frais d’inscription 0
Catégorie 2 : les étudiants hors UCA : frais d’inscription 350 euros
Catégorie 3 : les professeurs du secondaire : frais d’inscription 350 euros
Catégorie 4 : les personnes non académiques : frais d’inscription 1000 euros
Comme expliqué dan la case organisation pédagogique le nombre de participants de la catégorie 4 pourra conditionner l’ouverture d’une session afin  d’assurer
la soutenabilité du DU en cas de dépassement anticipé des servies statutaires des encadrants.
L'aspect observationnel impose que nous ayons un effectif maximal de 12 étudiants. En effet on a 2 télescopes et donc pour être efficace et formateur on ne peut f
aire plus que des des trinômes pour les observations. Donc par expérience le programme d'observations dirigées et du projet personnel tourne avec un effectif maximal de 12. 
Ce qui en fonction des nuits de télescope libres, des nuits claires et de la nécessité d'encadrer les étudiants toute la nuit (en présentiel ou en distanciel) nous amène à faire des 
binômes et au maximum des trinômes. Ainsi 3 apprenants de la catégorie 4 permet d'assurer la soutenabilité pour un effectif de 12. Bien sur c'est à considérer de manière globale. 
Si la soutenabilité globale est assurée par un nombre d'inscrits supérieur à 3  des autres  catégories alors la session ouvre.
Ainsi en faisant en début d'année un bilan de la charge statuaire de chaque intervenant on pourra adapter le nombre d'apprenants par catégorie requis pour ouvrir ou non une session 
afin de garantir le paiement des heures sup.
</t>
    </r>
    <r>
      <rPr>
        <b/>
        <sz val="11"/>
        <color rgb="FF000000"/>
        <rFont val="Calibri (Corps)"/>
        <charset val="1"/>
      </rPr>
      <t xml:space="preserve">Public visé
</t>
    </r>
    <r>
      <rPr>
        <sz val="11"/>
        <color rgb="FF000000"/>
        <rFont val="Calibri"/>
        <family val="2"/>
        <charset val="1"/>
      </rPr>
      <t xml:space="preserve">
</t>
    </r>
    <r>
      <rPr>
        <u/>
        <sz val="11"/>
        <color rgb="FF000000"/>
        <rFont val="Calibri (Corps)"/>
        <charset val="1"/>
      </rPr>
      <t xml:space="preserve">Pour les étudiants </t>
    </r>
    <r>
      <rPr>
        <sz val="11"/>
        <color rgb="FF000000"/>
        <rFont val="Calibri"/>
        <family val="2"/>
        <charset val="1"/>
      </rPr>
      <t xml:space="preserve">:
Les étudiants issus de L3 math, physique, géophysique, école d'ingénieur trouveront grâce  à ce  DU une manière d"aborder, de compléter et d'enrichir leur bagage  d'une discipline  à forte atractivité et transverse. 
L' astrophysique est un champ d'application des concepts mathématiques, physiques, informatique et instrumental qui permettra de mettre  en pratique leur savoir acquis et nouveau et d'expérimenter sur des cas 
concrets la démarche du chercheur au travers de la rigueur et de l esprit citrique
:Au niveau master d'un point de vue local le DUAO pourra être attribué aux étudiants de première année du master MAUCA (sous condition d’une note finale supérieure ou égale à 12) puisqu'ils suivent cet enseignement
 en présentiel d'ores et déjà (UE C2PU). 
Cette possibilité donnera une attractivité supplémentaire à MAUCA qui en contre partie est une bonne vitrine internationale puisque 50 % de ses effectifs sont étrangers.
 Le DUAO peut également intéresser les étudiants d'autres masters comme le master OAM pour les études des sciences physiques mais également les étudiants des masters orientés maths appliquées ou géophysique 
seraient intéressés par une formation astrophysique supplémentaire.
Les étudiants en thèse dans les laboratoire de l'OCA forment un public tout désigné pour suivre cette formation qui leur permettra de plus d'obtenir un diplôme supplémentaire lors de leur formation doctorale 
et rentrer dans le cadre de lers études doctorales contractuelles.
Masters et doctorants locaux représentent un vivier potentiel d’une soixantaine de personnes (25 étudiants  OAM+MAUCA , et une cinquantaine à l'OCA (Impossible d 'estimer quantitativement le vivier national 
et international concernant les  licences ni les masters )
</t>
    </r>
    <r>
      <rPr>
        <u/>
        <sz val="11"/>
        <color rgb="FF000000"/>
        <rFont val="Calibri (Corps)"/>
        <charset val="1"/>
      </rPr>
      <t xml:space="preserve">Pour le public non académique:
</t>
    </r>
    <r>
      <rPr>
        <sz val="11"/>
        <color rgb="FF000000"/>
        <rFont val="Calibri"/>
        <family val="2"/>
        <charset val="1"/>
      </rPr>
      <t xml:space="preserve">
 Un fort potentiel de demande se trouve dans le public des astronomes amateurs très demandeurs d'une telle formation et d'une reconnaissance académique. 
De même après un sondage auprès des ingénieurs de Thales Alania Space  au cours de nos collaborations, il s avère que  c'est un vivier enthousiaste et  prêt à faire  l'investissement.
Le recrutement se fera au niveau L3 ou équivalent avec lettre de motivation et objectifs personnels. Le dossier sera étudié par un comité de 3 enseignants chercheurs impliqués dans la formation.
</t>
    </r>
    <r>
      <rPr>
        <b/>
        <sz val="11"/>
        <color rgb="FF000000"/>
        <rFont val="Calibri (Corps)"/>
        <charset val="1"/>
      </rPr>
      <t xml:space="preserve">Effectif attendus
</t>
    </r>
    <r>
      <rPr>
        <sz val="11"/>
        <color rgb="FF000000"/>
        <rFont val="Calibri"/>
        <family val="2"/>
        <charset val="1"/>
      </rPr>
      <t xml:space="preserve">
Le C2PU étant impliqué dans plusieurs projets internationaux de recherche il sera  nécessaire d'imposer une numerus clausus d'une vingtaine d'étudiants par an. En outre la nécessité imposée d’un équilibre financier 
impliquera un numerus clausus par catégorie de frais d’inscription (voir annexe correspondante). Pour tenir compte de ces contraintes il y aura 2 sessions par année universitaire. le DUAO se déroulant sur un 
Semestre 2 sessions de 12 participants par semestre garantira la qualité et le suivi des participants.
</t>
    </r>
    <r>
      <rPr>
        <b/>
        <sz val="11"/>
        <color rgb="FF000000"/>
        <rFont val="Calibri (Corps)"/>
        <charset val="1"/>
      </rPr>
      <t xml:space="preserve">Communication
</t>
    </r>
    <r>
      <rPr>
        <sz val="11"/>
        <color rgb="FF000000"/>
        <rFont val="Calibri"/>
        <family val="2"/>
        <charset val="1"/>
      </rPr>
      <t xml:space="preserve">
La stratégie de communication reposera sur les supports habituels de diffusion de l'information : site web, référencement dans l'offre de formation sur le site de l'UCA, diffusion dans les sociétés savantes.
Elle bénéficiera également du réseau international existant au sein du master MAUCA avec des échanges d'étudiants déjà effectifs et la participation des collègues étrangers aux enseignements actuels : 
Suisse, Espagne, Irlande, Écosse, Italie, Allemagne, Belgique, Espagne, Grèce, Vietnam, Inde,  ainsi que des collaborations de recherche avec le Brésil , la Pologne, l'Ukraine, Mexique, pays du Magreb…..
</t>
    </r>
  </si>
  <si>
    <t>3.7. Liens avec le monde socio-économique :</t>
  </si>
  <si>
    <t xml:space="preserve">• Préciser les partenariats  participant à la mise en place de la formation et leurs modalités.
</t>
  </si>
  <si>
    <t xml:space="preserve">L'Observatoire de la Côte d'Azur est le principal partenaire puisqu'il fournit l'infrastructure observationnel (deux télescope de 1m de diamètre pilotables à distances) des caméras scientifiques et de l'instrumentation 
(bancs de filtres, spectrographes) ainsi qu'une équipe d'encadrants spécialistes.
Le DUAO ne peut se faire sans ce partenaire donc la valeur ajoutée est évidente.
Le  Laboratoire Lagrange a fait l acquisition d’une caméra video, micro, écran vert et du logiiel Camstasia pour la préparation des cours en distanciel.
</t>
  </si>
  <si>
    <t xml:space="preserve">• Préciser les évènements liées à cette formation (date de création, modification, etc.)
</t>
  </si>
  <si>
    <t>Demande de création . Si l'accord de création est obtenu suffisamment rapidement on peut envisager une première session pour  le 2eme semestre de l'année universitaire 2020-21,  
Le temps de mettre en forme  les cours en distanciel et de faire  l'appel et la sélection des candidatures. Le DU sera pleinement opérationnel pour les 2 sessions à la rentée universitaire 2021</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</si>
  <si>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</si>
  <si>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</si>
  <si>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</si>
  <si>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</si>
  <si>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</si>
  <si>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</si>
  <si>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</si>
  <si>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</si>
  <si>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</si>
  <si>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</si>
  <si>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Rivet Jean-Pierre CR</t>
  </si>
  <si>
    <t>CNRS</t>
  </si>
  <si>
    <t>Jean-pierre.river@oca.eu</t>
  </si>
  <si>
    <t>responsable scientifique du Plateau de Calern</t>
  </si>
  <si>
    <t>Bendjoya Philippe Pr</t>
  </si>
  <si>
    <t>UCA</t>
  </si>
  <si>
    <t>Philippe.bendjoya@oca.eu</t>
  </si>
  <si>
    <t>Aristidi Eric MC</t>
  </si>
  <si>
    <t>Eric.aristidi@oca.eu</t>
  </si>
  <si>
    <t>May David Pr.</t>
  </si>
  <si>
    <t>David.mary@oca.eu</t>
  </si>
  <si>
    <t>Ziad Aziz Pr.</t>
  </si>
  <si>
    <t>Aziz.ziad@oca.eu</t>
  </si>
  <si>
    <t>Carry Benoit  AA</t>
  </si>
  <si>
    <t>OCA</t>
  </si>
  <si>
    <t>Benoit.carry@oca.eu</t>
  </si>
  <si>
    <t>Domiciano Armando AA</t>
  </si>
  <si>
    <t>Armando.domiciano@oca.eu</t>
  </si>
  <si>
    <t>Lagadec Eric  AA</t>
  </si>
  <si>
    <t>Eric.lagadec@oca.eu</t>
  </si>
  <si>
    <t xml:space="preserve">TOTAL </t>
  </si>
  <si>
    <t>Creevey Orlagh AA</t>
  </si>
  <si>
    <t>Orlagh.creevey@oca.eu</t>
  </si>
  <si>
    <t>Millour Florentin AA</t>
  </si>
  <si>
    <t>Florentin.millour@oca.eu</t>
  </si>
  <si>
    <t>Kordopatis Georges AA</t>
  </si>
  <si>
    <t>Georges.kordopatis@oca.eu</t>
  </si>
  <si>
    <t>Abe Lyu AA</t>
  </si>
  <si>
    <t>Lyu.abe@oca.eu</t>
  </si>
  <si>
    <t>Pr =Professeur des Université</t>
  </si>
  <si>
    <t>Schultheis Mathias  A</t>
  </si>
  <si>
    <t>Mathias.schultheis@oca.eu</t>
  </si>
  <si>
    <t>A= Astronome</t>
  </si>
  <si>
    <t>Matter Alexis  AA</t>
  </si>
  <si>
    <t>Alexi.matter@oca.eu</t>
  </si>
  <si>
    <t>AA = Astronome Adjoint</t>
  </si>
  <si>
    <t>Fienga Agnes A</t>
  </si>
  <si>
    <t>agnes.fienga@oca.eu</t>
  </si>
  <si>
    <t>MC = Maitre de Conférences</t>
  </si>
  <si>
    <t>Slezak Eric A.</t>
  </si>
  <si>
    <t>eric.slezak@oca.eu</t>
  </si>
  <si>
    <t>FICHE DE SELECTION</t>
  </si>
  <si>
    <t>Date d'ouverture de la campagne :</t>
  </si>
  <si>
    <t xml:space="preserve">Avril </t>
  </si>
  <si>
    <t>Date de fermeture de la campagne :</t>
  </si>
  <si>
    <t>Juillet</t>
  </si>
  <si>
    <t>Date prévsionnelle de la commission de sélection :</t>
  </si>
  <si>
    <t>au fil de l eau</t>
  </si>
  <si>
    <t>Capacité d'accueil :</t>
  </si>
  <si>
    <t>2x12 (12/semestre)</t>
  </si>
  <si>
    <t>PIECES CONSTITUTIVES DU DOSSIER</t>
  </si>
  <si>
    <t>CRITERES D'APPRECIATION</t>
  </si>
  <si>
    <t>Relevé de notes du baccalauréat :</t>
  </si>
  <si>
    <t>NON</t>
  </si>
  <si>
    <t>Matières examinées :</t>
  </si>
  <si>
    <t>Relevé de notes des études supérieures :</t>
  </si>
  <si>
    <t>maths,physique</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</si>
  <si>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</si>
  <si>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</si>
  <si>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</si>
  <si>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</si>
  <si>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</si>
  <si>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</si>
  <si>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</si>
  <si>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</si>
  <si>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</si>
  <si>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</si>
  <si>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</si>
  <si>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</si>
  <si>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</si>
  <si>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</si>
  <si>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</si>
  <si>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</si>
  <si>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</si>
  <si>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</si>
  <si>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</si>
  <si>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</si>
  <si>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</si>
  <si>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FICHE DE SOUTENABILITE</t>
  </si>
  <si>
    <t>Intitulé du diplôme :</t>
  </si>
  <si>
    <t>Les cases en jaune sont à renseigner pour le calcul de la soutenabilité</t>
  </si>
  <si>
    <t>Composante :</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</si>
  <si>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</si>
  <si>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</si>
  <si>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</si>
  <si>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</si>
  <si>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</si>
  <si>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</si>
  <si>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</si>
  <si>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étudiant UCA</t>
  </si>
  <si>
    <t>Droit d'inscription n°2 (DI 2):</t>
  </si>
  <si>
    <t>étudiant hors UCA</t>
  </si>
  <si>
    <t>Droit d'inscription n°3 (DI 3):</t>
  </si>
  <si>
    <t>enseignant secondaire</t>
  </si>
  <si>
    <t>Droit d'inscription n°4 (DI 4):</t>
  </si>
  <si>
    <t>public non académique</t>
  </si>
  <si>
    <t>Droit contrat d'apprentissage :</t>
  </si>
  <si>
    <t>Droit formation continue :</t>
  </si>
  <si>
    <t>Equilibre financier</t>
  </si>
  <si>
    <t>Nombre d'apprenants</t>
  </si>
  <si>
    <t>Recettes DI</t>
  </si>
  <si>
    <t>Autres recettes</t>
  </si>
  <si>
    <t>Nb d'apprenants DI 1:</t>
  </si>
  <si>
    <t>Subventions:</t>
  </si>
  <si>
    <t>Précisez les sources :</t>
  </si>
  <si>
    <t>Nb d'apprenants DI 2:</t>
  </si>
  <si>
    <t>Conventions :</t>
  </si>
  <si>
    <t>Préciser les sources :</t>
  </si>
  <si>
    <t>Nb d'apprenants DI 3:</t>
  </si>
  <si>
    <t>Taxe d'apprentissage :</t>
  </si>
  <si>
    <t>Nb d'apprenants DI 4:</t>
  </si>
  <si>
    <t>Autres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</si>
  <si>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</si>
  <si>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</si>
  <si>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</si>
  <si>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</si>
  <si>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</si>
  <si>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</si>
  <si>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</si>
  <si>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</si>
  <si>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</si>
  <si>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</si>
  <si>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</si>
  <si>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</si>
  <si>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</si>
  <si>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</si>
  <si>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</si>
  <si>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</si>
  <si>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</si>
  <si>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</si>
  <si>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</si>
  <si>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</si>
  <si>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</si>
  <si>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rgb="FF000000"/>
        <rFont val="Calibri"/>
        <family val="2"/>
        <charset val="1"/>
      </rPr>
      <t>dont</t>
    </r>
    <r>
      <rPr>
        <i/>
        <sz val="11"/>
        <color rgb="FF000000"/>
        <rFont val="Calibri"/>
        <family val="2"/>
        <charset val="1"/>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</si>
  <si>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</si>
  <si>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</si>
  <si>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</si>
  <si>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</si>
  <si>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</si>
  <si>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</si>
  <si>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</si>
  <si>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</si>
  <si>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</si>
  <si>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Cycle</t>
  </si>
  <si>
    <t>Composante</t>
  </si>
  <si>
    <t>Niveau</t>
  </si>
  <si>
    <t>Secteur disciplinaire</t>
  </si>
  <si>
    <t>Nature</t>
  </si>
  <si>
    <t>Objet demande</t>
  </si>
  <si>
    <t>Durée formation</t>
  </si>
  <si>
    <t>FOAD</t>
  </si>
  <si>
    <t>Session</t>
  </si>
  <si>
    <t>Obligatoire</t>
  </si>
  <si>
    <t>EUR CREATES</t>
  </si>
  <si>
    <t>BSS</t>
  </si>
  <si>
    <t>Bac/Niveau bac</t>
  </si>
  <si>
    <t>01 - MATHÉMATIQUES</t>
  </si>
  <si>
    <t>UE</t>
  </si>
  <si>
    <t>Création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</si>
  <si>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</si>
  <si>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</si>
  <si>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</si>
  <si>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</si>
  <si>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</si>
  <si>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</si>
  <si>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</si>
  <si>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</si>
  <si>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</si>
  <si>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</si>
  <si>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</si>
  <si>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</si>
  <si>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</si>
  <si>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</si>
  <si>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</si>
  <si>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</si>
  <si>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</si>
  <si>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</si>
  <si>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</si>
  <si>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Autre (précisez)</t>
  </si>
  <si>
    <t>EUR HEALTHY</t>
  </si>
  <si>
    <t>LLAC</t>
  </si>
  <si>
    <t>04 - MATHÉMATIQUES APPLIQUÉES AUX SCIENCES SOCIALES (MASS)</t>
  </si>
  <si>
    <t>UF</t>
  </si>
  <si>
    <t>2 ans</t>
  </si>
  <si>
    <t>EUR LEX@Société</t>
  </si>
  <si>
    <t>SHS</t>
  </si>
  <si>
    <t>Bac+4</t>
  </si>
  <si>
    <t>3 ans</t>
  </si>
  <si>
    <t>EUR LIFE</t>
  </si>
  <si>
    <t>Bac+5</t>
  </si>
  <si>
    <t>06 - SCIENCES DE LA VIE, BIOLOGIE, SANTÉ</t>
  </si>
  <si>
    <t>&gt; 3 ans</t>
  </si>
  <si>
    <t>EUR ODYSSEE</t>
  </si>
  <si>
    <t>Inter-champ</t>
  </si>
  <si>
    <t>Bac+6 et plus</t>
  </si>
  <si>
    <t>07 - MÉDECINE</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</si>
  <si>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</si>
  <si>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</si>
  <si>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</si>
  <si>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</si>
  <si>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</si>
  <si>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</si>
  <si>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</si>
  <si>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</si>
  <si>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</si>
  <si>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</si>
  <si>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</si>
  <si>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</si>
  <si>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</si>
  <si>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</si>
  <si>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</si>
  <si>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</si>
  <si>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</si>
  <si>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</si>
  <si>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</si>
  <si>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</si>
  <si>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</si>
  <si>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</si>
  <si>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</si>
  <si>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</si>
  <si>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</si>
  <si>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</si>
  <si>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</si>
  <si>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</si>
  <si>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</si>
  <si>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</si>
  <si>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</si>
  <si>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</si>
  <si>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</si>
  <si>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</si>
  <si>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</si>
  <si>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</si>
  <si>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</si>
  <si>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</si>
  <si>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</si>
  <si>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</si>
  <si>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</si>
  <si>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</si>
  <si>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</si>
  <si>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</si>
  <si>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</si>
  <si>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</si>
  <si>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</si>
  <si>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</si>
  <si>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</si>
  <si>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</si>
  <si>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</si>
  <si>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</si>
  <si>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</si>
  <si>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</si>
  <si>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r>
      <t xml:space="preserve">Modalités
</t>
    </r>
    <r>
      <rPr>
        <sz val="11"/>
        <color rgb="FF000000"/>
        <rFont val="Calibri"/>
        <family val="2"/>
        <charset val="1"/>
      </rPr>
      <t xml:space="preserve">
L'enseignement théorique, travaux dirigés et travaux pratiques seront à distance et dématérialisés sur la plateforme Moodle de l'UCA. L'utilisation de vidéos enregistrées, de supports écrits et de forum seront
mis en place. Le suivi des cours théoriques sera assuré par l'intervenant en charge de sa partie via un forum ouvert pour des échanges de questions réponses.
Pour la partie TD deux facilitateurs par thèmes assureront le suivi de petits groupes (typiquement 3 étudiants par facilitateur) par  le biais de forum ou d'interactions vidéo.
Les travaux pratiques observationnels seront également effectués à distance grâce la possibilité de piloter les télescopes à distance et d'acquérir également les données via une connexion internet. 
Pour cette partie deux facilitateurs seront présents aux télescopes pour assurer la sécurité des manœuvres ou agir en cas d'événements requérant une action locale afin de sécuriser le matériel. 
Ils assureront également des interactions en direct (visio communication) avec les étudiants au cours de leurs observations à distance.
La formation représentant un volume horaire de 110h peut s'étaler sur un semestre universitaire à raison d'un investissement  moyen pour l'étudiant de 5 h / semaine. Ce format permet de proposer 
2 sessions par année universitaire. Le planning de la progression des enseignements, évaluations, échanges sera accessible sur  Moodle.
En raison de la dimension internationale du DU  il sera présenté en version française et  version anglaise.
Notons que le porteur du DU suit actuellement lui-même un DU sur les pédagogies innovantes «DU: Enseigner et Apprendre à l 'Université» et que nombre de ces nouvelles techniques (Technique de Rétroaction, 
simulations, apprentissage par problèmes, évaluation par les pairs, autoévaluation ..) seront mises en œuvre dans le contenu du DU
</t>
    </r>
    <r>
      <rPr>
        <u/>
        <sz val="11"/>
        <color rgb="FF000000"/>
        <rFont val="Calibri"/>
        <family val="2"/>
        <charset val="1"/>
      </rPr>
      <t xml:space="preserve">Mutualisation avec l’UE C2PU (M1 master MAUCA) :
</t>
    </r>
    <r>
      <rPr>
        <sz val="11"/>
        <color rgb="FF000000"/>
        <rFont val="Calibri"/>
        <family val="2"/>
        <charset val="1"/>
      </rPr>
      <t xml:space="preserve">Dans la maquette Nuxeo l'UE C2PU comprends  20h de CM et 30h de TD qui peuvent etre mutualisées avec le DUAO de la première session soit 20x1.5 + 30 =60 h sur les 110 de cours TD 
prévues pour le DUAO soit 50%. A noter que le rythme du DUAO étant différent du rythme de l UE C2PU les apprenants du DUAO ne pourront pas forcément assister à tous les cours de  l UE en distanciel 
mais devront travailler une partie à partir des documents pédagogiques à leur disposition en ligne et intervenir ponctuellement avec les encadrants sur des plages de connections réservées et planifiées.
Pour une deuxième session du DU si elle ouvre seuls les 30h de cours seront mutualisées soit   30/110 =27% ainsi qu une partie des TD accessible en distanciel mais qui requiert quand mème une supervision 
des différents encadrants pour répondre aux étudiants et les aider au cours de rendez-vous video ou mail..mais d une manière plus individualisée que pour un cours en présentiel.
Donc de fait on peut mutualiser plus que 50% pour la première session et que 25 % pour la seconde. Pour cette raison dans l’onglet soutenabilité j indique 63 % d’heures non mutualisées en faisant une moyenne 
des heures mutualisées à la première et seconde session
Les contraintes  a)  présentiel /distanciel  b) rythme UE /rythme DU c) première session du DU/ deuxième session et d) 12 étudiants pour la partie observationnelle rendent la définition des mutualisations 
de manière stricte un peu difficile.
Une possibilité est de relaxer la contrainte de la deuxième session et de ne faire que la première session en décalant la partie observationnelle en distanciel des DU après celle en présentielle de l UE.
 Mais diviser par 2 les potentiels de diplômés du DU diminue le rayonnement.
</t>
    </r>
    <r>
      <rPr>
        <u/>
        <sz val="11"/>
        <color rgb="FF000000"/>
        <rFont val="Calibri"/>
        <family val="2"/>
        <charset val="1"/>
      </rPr>
      <t xml:space="preserve">Soutenabilité : (se reporter à la cas Public visé)
</t>
    </r>
    <r>
      <rPr>
        <sz val="11"/>
        <color rgb="FF000000"/>
        <rFont val="Calibri"/>
        <family val="2"/>
        <charset val="1"/>
      </rPr>
      <t xml:space="preserve">
Afin d’assurer la soutenabilité, en cas de d’une projection de dépassement des heures consacrées par les encadrants au-delà de leur service statutaire , nous pourrons conditionner l’ouverture d’une session 
à  la participation suffisante du nombre de candidats ayant les droits d’inscriptions les plus élevées (2 ou 3 par session en fonction de l’état des lieux des services des encadrants). Voir la case Public visé pour les différentes
catégories de frais d’inscription (ce point pourra être ajusté avec l’administration UCA)
</t>
    </r>
  </si>
  <si>
    <t>Pascal Crémoux &amp; Sylvain Maillot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</si>
</sst>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 %"/>
    <numFmt numFmtId="165" formatCode="dddd&quot;, &quot;d\ mmmm\ yyyy"/>
    <numFmt numFmtId="166" formatCode="#,##0&quot; €&quot;;[Red]\-#,##0&quot; €&quot;"/>
    <numFmt numFmtId="167" formatCode="#,##0&quot; €&quot;"/>
    <numFmt numFmtId="168" formatCode="\ * #,##0.00&quot; € &quot;;\-* #,##0.00&quot; € &quot;;\ * \-#&quot; € &quot;;\ @\ "/>
    <numFmt numFmtId="169" formatCode="\ * #,##0&quot; € &quot;;\-* #,##0&quot; € &quot;;\ * \-#&quot; € &quot;;\ @\ "/>
  </numFmts>
  <fonts count="24">
    <font>
      <sz val="11"/>
      <color rgb="FF000000"/>
      <name val="Calibri"/>
      <family val="2"/>
      <charset val="1"/>
    </font>
    <font>
      <u/>
      <sz val="11"/>
      <color rgb="FF0563C1"/>
      <name val="Calibri"/>
      <family val="2"/>
      <charset val="1"/>
    </font>
    <font>
      <b/>
      <sz val="12"/>
      <color rgb="FF000000"/>
      <name val="Calibri"/>
      <family val="2"/>
      <charset val="1"/>
    </font>
    <font>
      <b/>
      <sz val="12"/>
      <name val="Calibri"/>
      <family val="2"/>
      <charset val="1"/>
    </font>
    <font>
      <sz val="12"/>
      <name val="Calibri"/>
      <family val="2"/>
      <charset val="1"/>
    </font>
    <font>
      <sz val="11"/>
      <name val="Calibri"/>
      <family val="2"/>
      <charset val="1"/>
    </font>
    <font>
      <sz val="12"/>
      <color rgb="FF0000FF"/>
      <name val="Calibri"/>
      <family val="2"/>
      <charset val="1"/>
    </font>
    <font>
      <sz val="12"/>
      <color rgb="FF000000"/>
      <name val="Calibri"/>
      <family val="2"/>
      <charset val="1"/>
    </font>
    <font>
      <b/>
      <i/>
      <sz val="11"/>
      <color rgb="FF000000"/>
      <name val="Calibri"/>
      <family val="2"/>
      <charset val="1"/>
    </font>
    <font>
      <b/>
      <sz val="11"/>
      <color rgb="FF000000"/>
      <name val="Calibri"/>
      <family val="2"/>
      <charset val="1"/>
    </font>
    <font>
      <i/>
      <sz val="11"/>
      <color rgb="FF000000"/>
      <name val="Calibri"/>
      <family val="2"/>
      <charset val="1"/>
    </font>
    <font>
      <i/>
      <sz val="11"/>
      <name val="Calibri"/>
      <family val="2"/>
      <charset val="1"/>
    </font>
    <font>
      <b/>
      <sz val="11"/>
      <color rgb="FF000000"/>
      <name val="Calibri (Corps)"/>
      <charset val="1"/>
    </font>
    <font>
      <u/>
      <sz val="11"/>
      <color rgb="FF000000"/>
      <name val="Calibri (Corps)"/>
      <charset val="1"/>
    </font>
    <font>
      <u/>
      <sz val="11"/>
      <color rgb="FF000000"/>
      <name val="Calibri"/>
      <family val="2"/>
      <charset val="1"/>
    </font>
    <font>
      <b/>
      <sz val="11"/>
      <name val="Calibri"/>
      <family val="2"/>
      <charset val="1"/>
    </font>
    <font>
      <strike/>
      <sz val="11"/>
      <color rgb="FFFF0000"/>
      <name val="Calibri"/>
      <family val="2"/>
      <charset val="1"/>
    </font>
    <font>
      <sz val="9"/>
      <color rgb="FF000000"/>
      <name val="Calibri"/>
      <family val="2"/>
      <charset val="1"/>
    </font>
    <font>
      <b/>
      <sz val="9"/>
      <color rgb="FF000000"/>
      <name val="Calibri"/>
      <family val="2"/>
      <charset val="1"/>
    </font>
    <font>
      <sz val="9"/>
      <color rgb="FF000000"/>
      <name val="Calibri"/>
      <charset val="1"/>
    </font>
    <font>
      <sz val="11"/>
      <color rgb="FFFF0000"/>
      <name val="Calibri"/>
      <family val="2"/>
      <charset val="1"/>
    </font>
    <font>
      <sz val="10"/>
      <color rgb="FF000000"/>
      <name val="Calibri"/>
      <charset val="1"/>
    </font>
    <font>
      <b/>
      <sz val="14"/>
      <color rgb="FF000000"/>
      <name val="Calibri"/>
      <family val="2"/>
      <charset val="1"/>
    </font>
    <font>
      <sz val="11"/>
      <color rgb="FF000000"/>
      <name val="Calibri"/>
      <family val="2"/>
      <charset val="1"/>
    </font>
  </fonts>
  <fills count="8">
    <fill>
      <patternFill patternType="none"/>
    </fill>
    <fill>
      <patternFill patternType="gray125"/>
    </fill>
    <fill>
      <patternFill patternType="solid">
        <fgColor rgb="FFBDD7EE"/>
        <bgColor rgb="FFD9D9D9"/>
      </patternFill>
    </fill>
    <fill>
      <patternFill patternType="solid">
        <fgColor rgb="FFD9D9D9"/>
        <bgColor rgb="FFBDD7EE"/>
      </patternFill>
    </fill>
    <fill>
      <patternFill patternType="solid">
        <fgColor rgb="FFBFBFBF"/>
        <bgColor rgb="FFBDD7EE"/>
      </patternFill>
    </fill>
    <fill>
      <patternFill patternType="solid">
        <fgColor rgb="FFF2F2F2"/>
        <bgColor rgb="FFDEEBF7"/>
      </patternFill>
    </fill>
    <fill>
      <patternFill patternType="solid">
        <fgColor rgb="FFFFFFFF"/>
        <bgColor rgb="FFF2F2F2"/>
      </patternFill>
    </fill>
    <fill>
      <patternFill patternType="solid">
        <fgColor rgb="FFFFF2CC"/>
        <bgColor rgb="FFF2F2F2"/>
      </patternFill>
    </fill>
  </fills>
  <borders count="32">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medium">
        <color auto="1"/>
      </bottom>
      <diagonal/>
    </border>
    <border>
      <left style="thin">
        <color auto="1"/>
      </left>
      <right style="thin">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s>
  <cellStyleXfs count="4">
    <xf numFmtId="0" fontId="0" fillId="0" borderId="0"/>
    <xf numFmtId="168" fontId="23" fillId="0" borderId="0" applyBorder="0" applyProtection="0"/>
    <xf numFmtId="164" fontId="23" fillId="0" borderId="0" applyBorder="0" applyProtection="0"/>
    <xf numFmtId="0" fontId="1" fillId="0" borderId="0" applyBorder="0" applyProtection="0"/>
  </cellStyleXfs>
  <cellXfs count="155">
    <xf numFmtId="0" fontId="0" fillId="0" borderId="0" xfId="0"/>
    <xf numFmtId="0" fontId="1" fillId="0" borderId="0" xfId="3" applyBorder="1" applyAlignment="1" applyProtection="1"/>
    <xf numFmtId="0" fontId="3" fillId="0" borderId="2" xfId="0" applyFont="1" applyBorder="1" applyAlignment="1">
      <alignment horizontal="left"/>
    </xf>
    <xf numFmtId="0" fontId="3" fillId="0" borderId="3" xfId="0" applyFont="1" applyBorder="1" applyAlignment="1">
      <alignment horizontal="center"/>
    </xf>
    <xf numFmtId="0" fontId="3" fillId="0" borderId="4" xfId="0" applyFont="1" applyBorder="1"/>
    <xf numFmtId="0" fontId="4" fillId="0" borderId="5" xfId="0" applyFont="1" applyBorder="1"/>
    <xf numFmtId="0" fontId="4" fillId="0" borderId="3" xfId="0" applyFont="1" applyBorder="1" applyProtection="1">
      <protection locked="0"/>
    </xf>
    <xf numFmtId="0" fontId="5" fillId="0" borderId="3" xfId="0" applyFont="1" applyBorder="1"/>
    <xf numFmtId="0" fontId="5" fillId="0" borderId="3" xfId="0" applyFont="1" applyBorder="1" applyProtection="1">
      <protection locked="0"/>
    </xf>
    <xf numFmtId="0" fontId="7" fillId="3" borderId="5" xfId="0" applyFont="1" applyFill="1" applyBorder="1"/>
    <xf numFmtId="0" fontId="0" fillId="0" borderId="3" xfId="0" applyFont="1" applyBorder="1"/>
    <xf numFmtId="0" fontId="0" fillId="0" borderId="3" xfId="0" applyBorder="1"/>
    <xf numFmtId="0" fontId="7" fillId="3" borderId="7" xfId="0" applyFont="1" applyFill="1" applyBorder="1"/>
    <xf numFmtId="0" fontId="8" fillId="0" borderId="0" xfId="0" applyFont="1"/>
    <xf numFmtId="0" fontId="0" fillId="0" borderId="0" xfId="0" applyAlignment="1"/>
    <xf numFmtId="0" fontId="16" fillId="0" borderId="0" xfId="0" applyFont="1"/>
    <xf numFmtId="0" fontId="18" fillId="2" borderId="11" xfId="0" applyFont="1" applyFill="1" applyBorder="1" applyAlignment="1">
      <alignment horizontal="center" vertical="center" wrapText="1"/>
    </xf>
    <xf numFmtId="0" fontId="18" fillId="2" borderId="12" xfId="0" applyFont="1" applyFill="1" applyBorder="1" applyAlignment="1">
      <alignment vertical="center" wrapText="1"/>
    </xf>
    <xf numFmtId="0" fontId="18" fillId="2" borderId="13" xfId="0" applyFont="1" applyFill="1" applyBorder="1" applyAlignment="1">
      <alignment vertical="center" wrapText="1"/>
    </xf>
    <xf numFmtId="0" fontId="18" fillId="2" borderId="14"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7" fillId="0" borderId="14" xfId="0" applyFont="1" applyBorder="1" applyAlignment="1">
      <alignment vertical="center" wrapText="1"/>
    </xf>
    <xf numFmtId="0" fontId="1" fillId="0" borderId="14" xfId="3" applyFont="1" applyBorder="1" applyAlignment="1" applyProtection="1">
      <alignment vertical="center" wrapText="1"/>
    </xf>
    <xf numFmtId="0" fontId="17" fillId="0" borderId="10" xfId="0" applyFont="1" applyBorder="1" applyAlignment="1" applyProtection="1">
      <alignment vertical="center" wrapText="1"/>
      <protection locked="0"/>
    </xf>
    <xf numFmtId="0" fontId="0" fillId="0" borderId="16" xfId="0" applyFont="1" applyBorder="1"/>
    <xf numFmtId="0" fontId="17" fillId="0" borderId="5" xfId="0" applyFont="1" applyBorder="1" applyAlignment="1" applyProtection="1">
      <alignment vertical="center" wrapText="1"/>
      <protection locked="0"/>
    </xf>
    <xf numFmtId="0" fontId="17" fillId="0" borderId="3" xfId="0" applyFont="1" applyBorder="1" applyAlignment="1" applyProtection="1">
      <alignment vertical="center" wrapText="1"/>
      <protection locked="0"/>
    </xf>
    <xf numFmtId="0" fontId="0" fillId="0" borderId="6" xfId="0" applyBorder="1"/>
    <xf numFmtId="0" fontId="17" fillId="0" borderId="15" xfId="0" applyFont="1" applyBorder="1" applyAlignment="1">
      <alignment vertical="center" wrapText="1"/>
    </xf>
    <xf numFmtId="0" fontId="1" fillId="0" borderId="15" xfId="3" applyFont="1" applyBorder="1" applyAlignment="1" applyProtection="1">
      <alignment vertical="center" wrapText="1"/>
    </xf>
    <xf numFmtId="0" fontId="0" fillId="0" borderId="5" xfId="0" applyBorder="1" applyAlignment="1" applyProtection="1">
      <alignment horizontal="center"/>
      <protection locked="0"/>
    </xf>
    <xf numFmtId="0" fontId="0" fillId="0" borderId="3" xfId="0" applyBorder="1" applyProtection="1">
      <protection locked="0"/>
    </xf>
    <xf numFmtId="0" fontId="19" fillId="0" borderId="15" xfId="0" applyFont="1" applyBorder="1" applyAlignment="1">
      <alignment vertical="center" wrapText="1"/>
    </xf>
    <xf numFmtId="0" fontId="20" fillId="0" borderId="5" xfId="0" applyFont="1" applyBorder="1" applyAlignment="1" applyProtection="1">
      <alignment horizontal="center"/>
      <protection locked="0"/>
    </xf>
    <xf numFmtId="0" fontId="0" fillId="0" borderId="7" xfId="0" applyBorder="1" applyAlignment="1" applyProtection="1">
      <alignment horizontal="center"/>
      <protection locked="0"/>
    </xf>
    <xf numFmtId="0" fontId="0" fillId="0" borderId="17" xfId="0" applyBorder="1" applyProtection="1">
      <protection locked="0"/>
    </xf>
    <xf numFmtId="0" fontId="0" fillId="0" borderId="18" xfId="0" applyBorder="1"/>
    <xf numFmtId="0" fontId="0" fillId="0" borderId="0" xfId="0" applyProtection="1">
      <protection locked="0"/>
    </xf>
    <xf numFmtId="0" fontId="17" fillId="0" borderId="8" xfId="0" applyFont="1" applyBorder="1" applyAlignment="1">
      <alignment vertical="center" wrapText="1"/>
    </xf>
    <xf numFmtId="0" fontId="1" fillId="0" borderId="8" xfId="3" applyFont="1" applyBorder="1" applyAlignment="1" applyProtection="1">
      <alignment vertical="center" wrapText="1"/>
    </xf>
    <xf numFmtId="0" fontId="17" fillId="0" borderId="1" xfId="0" applyFont="1" applyBorder="1" applyAlignment="1">
      <alignment vertical="center" wrapText="1"/>
    </xf>
    <xf numFmtId="0" fontId="1" fillId="0" borderId="1" xfId="3" applyFont="1" applyBorder="1" applyAlignment="1" applyProtection="1">
      <alignment vertical="center" wrapText="1"/>
    </xf>
    <xf numFmtId="0" fontId="0" fillId="0" borderId="19" xfId="0" applyBorder="1"/>
    <xf numFmtId="0" fontId="0" fillId="0" borderId="19" xfId="0" applyFont="1" applyBorder="1" applyProtection="1">
      <protection locked="0"/>
    </xf>
    <xf numFmtId="0" fontId="17" fillId="0" borderId="10" xfId="0" applyFont="1" applyBorder="1" applyAlignment="1">
      <alignment vertical="center" wrapText="1"/>
    </xf>
    <xf numFmtId="0" fontId="1" fillId="0" borderId="10" xfId="3" applyFont="1" applyBorder="1" applyAlignment="1" applyProtection="1">
      <alignment vertical="center" wrapText="1"/>
    </xf>
    <xf numFmtId="0" fontId="21" fillId="0" borderId="15" xfId="0" applyFont="1" applyBorder="1" applyAlignment="1">
      <alignment vertical="center" wrapText="1"/>
    </xf>
    <xf numFmtId="0" fontId="17" fillId="0" borderId="14" xfId="0" applyFont="1" applyBorder="1" applyAlignment="1" applyProtection="1">
      <alignment vertical="center" wrapText="1"/>
      <protection locked="0"/>
    </xf>
    <xf numFmtId="0" fontId="17" fillId="0" borderId="15" xfId="0" applyFont="1" applyBorder="1" applyAlignment="1" applyProtection="1">
      <alignment vertical="center" wrapText="1"/>
      <protection locked="0"/>
    </xf>
    <xf numFmtId="0" fontId="17" fillId="0" borderId="1" xfId="0" applyFont="1" applyBorder="1" applyAlignment="1" applyProtection="1">
      <alignment horizontal="center" vertical="center" wrapText="1"/>
      <protection locked="0"/>
    </xf>
    <xf numFmtId="0" fontId="17" fillId="0" borderId="10" xfId="0" applyFont="1" applyBorder="1" applyAlignment="1" applyProtection="1">
      <alignment horizontal="center" vertical="center" wrapText="1"/>
      <protection locked="0"/>
    </xf>
    <xf numFmtId="0" fontId="18" fillId="0" borderId="14" xfId="0" applyFont="1" applyBorder="1" applyAlignment="1" applyProtection="1">
      <alignment vertical="center" wrapText="1"/>
      <protection locked="0"/>
    </xf>
    <xf numFmtId="0" fontId="0" fillId="0" borderId="5" xfId="0" applyFont="1" applyBorder="1" applyAlignment="1">
      <alignment vertical="center"/>
    </xf>
    <xf numFmtId="0" fontId="0" fillId="0" borderId="0" xfId="0" applyAlignment="1">
      <alignment vertical="center"/>
    </xf>
    <xf numFmtId="0" fontId="0" fillId="0" borderId="7" xfId="0" applyFont="1" applyBorder="1" applyAlignment="1">
      <alignment vertical="center"/>
    </xf>
    <xf numFmtId="0" fontId="0" fillId="0" borderId="5" xfId="0" applyFont="1" applyBorder="1" applyAlignment="1">
      <alignment horizontal="left" vertical="center"/>
    </xf>
    <xf numFmtId="0" fontId="7" fillId="0" borderId="3" xfId="0" applyFont="1" applyBorder="1" applyAlignment="1" applyProtection="1">
      <alignment vertical="center"/>
      <protection locked="0"/>
    </xf>
    <xf numFmtId="0" fontId="7" fillId="5" borderId="3" xfId="0" applyFont="1" applyFill="1" applyBorder="1" applyAlignment="1">
      <alignment vertical="center"/>
    </xf>
    <xf numFmtId="0" fontId="7" fillId="5" borderId="3" xfId="0" applyFont="1" applyFill="1" applyBorder="1" applyAlignment="1" applyProtection="1">
      <alignment vertical="center"/>
      <protection locked="0"/>
    </xf>
    <xf numFmtId="0" fontId="7" fillId="5" borderId="23" xfId="0" applyFont="1" applyFill="1" applyBorder="1" applyAlignment="1" applyProtection="1">
      <alignment horizontal="center" vertical="center"/>
      <protection locked="0"/>
    </xf>
    <xf numFmtId="0" fontId="0" fillId="0" borderId="7" xfId="0" applyFont="1" applyBorder="1" applyAlignment="1">
      <alignment horizontal="left" vertical="center"/>
    </xf>
    <xf numFmtId="0" fontId="7" fillId="0" borderId="17" xfId="0" applyFont="1" applyBorder="1" applyAlignment="1" applyProtection="1">
      <alignment vertical="center"/>
      <protection locked="0"/>
    </xf>
    <xf numFmtId="0" fontId="2" fillId="0" borderId="4" xfId="0" applyFont="1" applyBorder="1"/>
    <xf numFmtId="49" fontId="0" fillId="0" borderId="24" xfId="0" applyNumberFormat="1" applyBorder="1"/>
    <xf numFmtId="0" fontId="7" fillId="0" borderId="5" xfId="0" applyFont="1" applyBorder="1"/>
    <xf numFmtId="0" fontId="7" fillId="0" borderId="7" xfId="0" applyFont="1" applyBorder="1"/>
    <xf numFmtId="0" fontId="0" fillId="0" borderId="17" xfId="0" applyBorder="1"/>
    <xf numFmtId="0" fontId="7" fillId="0" borderId="4" xfId="0" applyFont="1" applyBorder="1"/>
    <xf numFmtId="166" fontId="0" fillId="0" borderId="24" xfId="0" applyNumberFormat="1" applyBorder="1"/>
    <xf numFmtId="167" fontId="0" fillId="7" borderId="3" xfId="0" applyNumberFormat="1" applyFill="1" applyBorder="1" applyProtection="1">
      <protection locked="0"/>
    </xf>
    <xf numFmtId="167" fontId="0" fillId="7" borderId="17" xfId="0" applyNumberFormat="1" applyFill="1" applyBorder="1" applyProtection="1">
      <protection locked="0"/>
    </xf>
    <xf numFmtId="0" fontId="2" fillId="2" borderId="21" xfId="0" applyFont="1" applyFill="1" applyBorder="1" applyAlignment="1">
      <alignment horizontal="center"/>
    </xf>
    <xf numFmtId="0" fontId="2" fillId="2" borderId="26" xfId="0" applyFont="1" applyFill="1" applyBorder="1" applyAlignment="1">
      <alignment horizontal="center"/>
    </xf>
    <xf numFmtId="0" fontId="2" fillId="2" borderId="22" xfId="0" applyFont="1" applyFill="1" applyBorder="1" applyAlignment="1">
      <alignment horizontal="center"/>
    </xf>
    <xf numFmtId="0" fontId="0" fillId="7" borderId="3" xfId="0" applyFill="1" applyBorder="1" applyProtection="1">
      <protection locked="0"/>
    </xf>
    <xf numFmtId="167" fontId="0" fillId="0" borderId="6" xfId="0" applyNumberFormat="1" applyBorder="1"/>
    <xf numFmtId="0" fontId="0" fillId="0" borderId="5" xfId="0" applyFont="1" applyBorder="1"/>
    <xf numFmtId="168" fontId="0" fillId="7" borderId="3" xfId="1" applyFont="1" applyFill="1" applyBorder="1" applyAlignment="1" applyProtection="1">
      <protection locked="0"/>
    </xf>
    <xf numFmtId="0" fontId="0" fillId="7" borderId="5" xfId="0" applyFill="1" applyBorder="1" applyProtection="1">
      <protection locked="0"/>
    </xf>
    <xf numFmtId="0" fontId="2" fillId="0" borderId="7" xfId="0" applyFont="1" applyBorder="1"/>
    <xf numFmtId="0" fontId="9" fillId="3" borderId="17" xfId="0" applyFont="1" applyFill="1" applyBorder="1"/>
    <xf numFmtId="168" fontId="9" fillId="0" borderId="18" xfId="1" applyFont="1" applyBorder="1" applyAlignment="1" applyProtection="1"/>
    <xf numFmtId="0" fontId="9" fillId="0" borderId="7" xfId="0" applyFont="1" applyBorder="1"/>
    <xf numFmtId="168" fontId="9" fillId="0" borderId="17" xfId="1" applyFont="1" applyBorder="1" applyAlignment="1" applyProtection="1"/>
    <xf numFmtId="0" fontId="2" fillId="2" borderId="4" xfId="0" applyFont="1" applyFill="1" applyBorder="1" applyAlignment="1">
      <alignment horizontal="center"/>
    </xf>
    <xf numFmtId="0" fontId="2" fillId="2" borderId="24" xfId="0" applyFont="1" applyFill="1" applyBorder="1" applyAlignment="1">
      <alignment horizontal="center"/>
    </xf>
    <xf numFmtId="0" fontId="2" fillId="2" borderId="16" xfId="0" applyFont="1" applyFill="1" applyBorder="1" applyAlignment="1">
      <alignment horizontal="center"/>
    </xf>
    <xf numFmtId="0" fontId="9" fillId="0" borderId="5" xfId="0" applyFont="1" applyBorder="1"/>
    <xf numFmtId="2" fontId="9" fillId="0" borderId="3" xfId="0" applyNumberFormat="1" applyFont="1" applyBorder="1"/>
    <xf numFmtId="169" fontId="9" fillId="0" borderId="3" xfId="0" applyNumberFormat="1" applyFont="1" applyBorder="1"/>
    <xf numFmtId="0" fontId="0" fillId="0" borderId="5" xfId="0" applyFont="1" applyBorder="1" applyAlignment="1">
      <alignment horizontal="left" vertical="center" indent="15"/>
    </xf>
    <xf numFmtId="2" fontId="0" fillId="7" borderId="3" xfId="0" applyNumberFormat="1" applyFill="1" applyBorder="1" applyProtection="1">
      <protection locked="0"/>
    </xf>
    <xf numFmtId="164" fontId="0" fillId="7" borderId="3" xfId="2" applyFont="1" applyFill="1" applyBorder="1" applyAlignment="1" applyProtection="1">
      <protection locked="0"/>
    </xf>
    <xf numFmtId="169" fontId="0" fillId="0" borderId="3" xfId="1" applyNumberFormat="1" applyFont="1" applyBorder="1" applyAlignment="1" applyProtection="1"/>
    <xf numFmtId="164" fontId="9" fillId="2" borderId="3" xfId="2" applyFont="1" applyFill="1" applyBorder="1" applyAlignment="1" applyProtection="1"/>
    <xf numFmtId="169" fontId="9" fillId="0" borderId="3" xfId="1" applyNumberFormat="1" applyFont="1" applyBorder="1" applyAlignment="1" applyProtection="1"/>
    <xf numFmtId="0" fontId="0" fillId="0" borderId="5" xfId="0" applyFont="1" applyBorder="1" applyAlignment="1">
      <alignment horizontal="left" wrapText="1" indent="15"/>
    </xf>
    <xf numFmtId="0" fontId="0" fillId="0" borderId="5" xfId="0" applyFont="1" applyBorder="1" applyAlignment="1">
      <alignment horizontal="left" indent="15"/>
    </xf>
    <xf numFmtId="0" fontId="0" fillId="0" borderId="5" xfId="0" applyFont="1" applyBorder="1" applyAlignment="1">
      <alignment horizontal="left" vertical="center" wrapText="1" indent="15"/>
    </xf>
    <xf numFmtId="0" fontId="8" fillId="0" borderId="5" xfId="0" applyFont="1" applyBorder="1" applyAlignment="1">
      <alignment horizontal="left" vertical="center" wrapText="1" indent="15"/>
    </xf>
    <xf numFmtId="2" fontId="10" fillId="7" borderId="3" xfId="0" applyNumberFormat="1" applyFont="1" applyFill="1" applyBorder="1" applyProtection="1">
      <protection locked="0"/>
    </xf>
    <xf numFmtId="164" fontId="10" fillId="7" borderId="3" xfId="2" applyFont="1" applyFill="1" applyBorder="1" applyAlignment="1" applyProtection="1">
      <protection locked="0"/>
    </xf>
    <xf numFmtId="169" fontId="10" fillId="0" borderId="3" xfId="1" applyNumberFormat="1" applyFont="1" applyBorder="1" applyAlignment="1" applyProtection="1"/>
    <xf numFmtId="168" fontId="0" fillId="0" borderId="3" xfId="1" applyFont="1" applyBorder="1" applyAlignment="1" applyProtection="1"/>
    <xf numFmtId="0" fontId="0" fillId="0" borderId="7" xfId="0" applyFont="1" applyBorder="1" applyAlignment="1">
      <alignment horizontal="left" vertical="center" indent="15"/>
    </xf>
    <xf numFmtId="0" fontId="0" fillId="7" borderId="17" xfId="0" applyFill="1" applyBorder="1" applyProtection="1">
      <protection locked="0"/>
    </xf>
    <xf numFmtId="164" fontId="10" fillId="7" borderId="17" xfId="2" applyFont="1" applyFill="1" applyBorder="1" applyAlignment="1" applyProtection="1">
      <protection locked="0"/>
    </xf>
    <xf numFmtId="168" fontId="0" fillId="0" borderId="17" xfId="1" applyFont="1" applyBorder="1" applyAlignment="1" applyProtection="1"/>
    <xf numFmtId="0" fontId="22" fillId="0" borderId="27" xfId="0" applyFont="1" applyBorder="1"/>
    <xf numFmtId="167" fontId="22" fillId="0" borderId="28" xfId="0" applyNumberFormat="1" applyFont="1" applyBorder="1"/>
    <xf numFmtId="0" fontId="22" fillId="0" borderId="29" xfId="0" applyFont="1" applyBorder="1"/>
    <xf numFmtId="169" fontId="22" fillId="0" borderId="30" xfId="0" applyNumberFormat="1" applyFont="1" applyBorder="1"/>
    <xf numFmtId="0" fontId="22" fillId="0" borderId="15" xfId="0" applyFont="1" applyBorder="1"/>
    <xf numFmtId="167" fontId="22" fillId="0" borderId="31" xfId="0" applyNumberFormat="1" applyFont="1" applyBorder="1"/>
    <xf numFmtId="0" fontId="4" fillId="0" borderId="6" xfId="0" applyFont="1" applyBorder="1" applyAlignment="1" applyProtection="1">
      <alignment horizontal="center"/>
      <protection locked="0"/>
    </xf>
    <xf numFmtId="0" fontId="6" fillId="0" borderId="6" xfId="0" applyFont="1" applyBorder="1" applyAlignment="1" applyProtection="1">
      <alignment horizontal="center"/>
      <protection locked="0"/>
    </xf>
    <xf numFmtId="0" fontId="3" fillId="2" borderId="1" xfId="0" applyFont="1" applyFill="1" applyBorder="1" applyAlignment="1">
      <alignment horizontal="center"/>
    </xf>
    <xf numFmtId="0" fontId="2" fillId="2" borderId="1" xfId="0" applyFont="1" applyFill="1" applyBorder="1" applyAlignment="1">
      <alignment horizontal="center"/>
    </xf>
    <xf numFmtId="49" fontId="4" fillId="0" borderId="3" xfId="0" applyNumberFormat="1" applyFont="1" applyBorder="1" applyAlignment="1" applyProtection="1">
      <alignment horizontal="center"/>
      <protection locked="0"/>
    </xf>
    <xf numFmtId="49" fontId="0" fillId="0" borderId="10" xfId="0" applyNumberFormat="1" applyFont="1" applyBorder="1" applyAlignment="1" applyProtection="1">
      <alignment horizontal="left" vertical="top" wrapText="1"/>
      <protection locked="0"/>
    </xf>
    <xf numFmtId="0" fontId="9" fillId="2" borderId="8" xfId="0" applyFont="1" applyFill="1" applyBorder="1" applyAlignment="1">
      <alignment horizontal="left"/>
    </xf>
    <xf numFmtId="0" fontId="11" fillId="4" borderId="9" xfId="0" applyFont="1" applyFill="1" applyBorder="1" applyAlignment="1">
      <alignment horizontal="left" vertical="top" wrapText="1"/>
    </xf>
    <xf numFmtId="0" fontId="15" fillId="2" borderId="8" xfId="0" applyFont="1" applyFill="1" applyBorder="1" applyAlignment="1">
      <alignment horizontal="left"/>
    </xf>
    <xf numFmtId="49" fontId="14" fillId="0" borderId="10" xfId="0" applyNumberFormat="1" applyFont="1" applyBorder="1" applyAlignment="1" applyProtection="1">
      <alignment horizontal="left" vertical="top" wrapText="1"/>
      <protection locked="0"/>
    </xf>
    <xf numFmtId="0" fontId="11" fillId="3" borderId="9" xfId="0" applyFont="1" applyFill="1" applyBorder="1" applyAlignment="1">
      <alignment horizontal="left" vertical="top" wrapText="1"/>
    </xf>
    <xf numFmtId="0" fontId="10" fillId="3" borderId="9" xfId="0" applyFont="1" applyFill="1" applyBorder="1" applyAlignment="1">
      <alignment horizontal="left" vertical="top"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7" fillId="5" borderId="3" xfId="0" applyFont="1" applyFill="1" applyBorder="1" applyAlignment="1">
      <alignment horizontal="left" vertical="center"/>
    </xf>
    <xf numFmtId="0" fontId="7" fillId="5" borderId="3" xfId="0" applyFont="1" applyFill="1" applyBorder="1" applyAlignment="1" applyProtection="1">
      <alignment horizontal="center" vertical="center"/>
      <protection locked="0"/>
    </xf>
    <xf numFmtId="0" fontId="7" fillId="5" borderId="3"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5" borderId="3" xfId="0" applyFont="1" applyFill="1" applyBorder="1" applyAlignment="1">
      <alignment horizontal="center" vertical="center"/>
    </xf>
    <xf numFmtId="0" fontId="0" fillId="4" borderId="6" xfId="0" applyFill="1" applyBorder="1" applyAlignment="1">
      <alignment horizontal="center" vertical="center"/>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0" xfId="0" applyFont="1" applyFill="1" applyBorder="1" applyAlignment="1">
      <alignment horizontal="center" vertical="center" wrapText="1"/>
    </xf>
    <xf numFmtId="165" fontId="0" fillId="0" borderId="3" xfId="0" applyNumberFormat="1" applyFont="1" applyBorder="1" applyAlignment="1" applyProtection="1">
      <alignment horizontal="center" vertical="center"/>
      <protection locked="0"/>
    </xf>
    <xf numFmtId="0" fontId="0" fillId="4" borderId="18" xfId="0" applyFill="1" applyBorder="1" applyAlignment="1">
      <alignment horizontal="center" vertical="center"/>
    </xf>
    <xf numFmtId="2" fontId="0" fillId="0" borderId="17" xfId="0" applyNumberFormat="1" applyFont="1" applyBorder="1" applyAlignment="1" applyProtection="1">
      <alignment horizontal="center" vertical="center"/>
      <protection locked="0"/>
    </xf>
    <xf numFmtId="167" fontId="22" fillId="0" borderId="1" xfId="0" applyNumberFormat="1" applyFont="1" applyBorder="1" applyAlignment="1">
      <alignment horizontal="center"/>
    </xf>
    <xf numFmtId="0" fontId="0" fillId="7" borderId="6" xfId="0" applyFill="1" applyBorder="1" applyAlignment="1" applyProtection="1">
      <alignment horizontal="center"/>
      <protection locked="0"/>
    </xf>
    <xf numFmtId="0" fontId="0" fillId="4" borderId="18" xfId="0" applyFill="1" applyBorder="1" applyAlignment="1">
      <alignment horizontal="center"/>
    </xf>
    <xf numFmtId="0" fontId="9" fillId="2" borderId="24" xfId="0" applyFont="1" applyFill="1" applyBorder="1" applyAlignment="1">
      <alignment horizontal="center" vertical="center"/>
    </xf>
    <xf numFmtId="0" fontId="5" fillId="3" borderId="18" xfId="0" applyFont="1" applyFill="1" applyBorder="1" applyAlignment="1">
      <alignment horizontal="center"/>
    </xf>
    <xf numFmtId="0" fontId="0" fillId="0" borderId="3" xfId="0" applyFont="1" applyBorder="1" applyAlignment="1">
      <alignment horizontal="left"/>
    </xf>
    <xf numFmtId="0" fontId="0" fillId="4" borderId="6" xfId="0" applyFill="1" applyBorder="1" applyAlignment="1">
      <alignment horizontal="center"/>
    </xf>
    <xf numFmtId="0" fontId="2" fillId="2" borderId="22" xfId="0" applyFont="1" applyFill="1" applyBorder="1" applyAlignment="1">
      <alignment horizontal="center"/>
    </xf>
    <xf numFmtId="0" fontId="0" fillId="0" borderId="3" xfId="0" applyFont="1" applyBorder="1" applyAlignment="1">
      <alignment horizontal="left" vertical="top"/>
    </xf>
    <xf numFmtId="0" fontId="0" fillId="7" borderId="6" xfId="0" applyFont="1" applyFill="1" applyBorder="1" applyAlignment="1" applyProtection="1">
      <alignment horizontal="center"/>
      <protection locked="0"/>
    </xf>
    <xf numFmtId="0" fontId="20" fillId="7" borderId="25" xfId="0" applyFont="1" applyFill="1" applyBorder="1" applyAlignment="1">
      <alignment horizontal="center" vertical="center"/>
    </xf>
    <xf numFmtId="0" fontId="0" fillId="0" borderId="16" xfId="0" applyFont="1" applyBorder="1" applyAlignment="1">
      <alignment horizontal="left" vertical="top"/>
    </xf>
    <xf numFmtId="14" fontId="5" fillId="0" borderId="3" xfId="0" applyNumberFormat="1" applyFont="1" applyBorder="1"/>
  </cellXfs>
  <cellStyles count="4">
    <cellStyle name="Lien hypertexte" xfId="3" builtinId="8"/>
    <cellStyle name="Monétaire" xfId="1" builtinId="4"/>
    <cellStyle name="Normal" xfId="0" builtinId="0"/>
    <cellStyle name="Pourcentage" xfId="2" builtinId="5"/>
  </cellStyles>
  <dxfs count="23">
    <dxf>
      <font>
        <b val="0"/>
        <i val="0"/>
        <strike val="0"/>
        <outline val="0"/>
        <shadow val="0"/>
        <u/>
        <color rgb="FF0563C1"/>
        <name val="Calibri"/>
      </font>
    </dxf>
    <dxf>
      <font>
        <b val="0"/>
        <i val="0"/>
        <strike val="0"/>
        <outline val="0"/>
        <shadow val="0"/>
        <u/>
        <color rgb="FF0563C1"/>
        <name val="Calibri"/>
      </font>
    </dxf>
    <dxf>
      <font>
        <color rgb="FF000000"/>
        <name val="Calibri"/>
      </font>
    </dxf>
    <dxf>
      <font>
        <b val="0"/>
        <i val="0"/>
        <strike val="0"/>
        <outline val="0"/>
        <shadow val="0"/>
        <u/>
        <color rgb="FF0563C1"/>
        <name val="Calibri"/>
      </font>
    </dxf>
    <dxf>
      <font>
        <b val="0"/>
        <i val="0"/>
        <strike val="0"/>
        <outline val="0"/>
        <shadow val="0"/>
        <u/>
        <color rgb="FF0563C1"/>
        <name val="Calibri"/>
      </font>
    </dxf>
    <dxf>
      <font>
        <b val="0"/>
        <i val="0"/>
        <strike val="0"/>
        <outline val="0"/>
        <shadow val="0"/>
        <u/>
        <color rgb="FF0563C1"/>
        <name val="Calibri"/>
      </font>
    </dxf>
    <dxf>
      <font>
        <color rgb="FF000000"/>
        <name val="Calibri"/>
      </font>
    </dxf>
    <dxf>
      <font>
        <b val="0"/>
        <i val="0"/>
        <strike val="0"/>
        <outline val="0"/>
        <shadow val="0"/>
        <u/>
        <color rgb="FF0563C1"/>
        <name val="Calibri"/>
      </font>
    </dxf>
    <dxf>
      <font>
        <color rgb="FF000000"/>
        <name val="Calibri"/>
      </font>
      <numFmt numFmtId="164" formatCode="0\ %"/>
    </dxf>
    <dxf>
      <font>
        <color rgb="FF000000"/>
        <name val="Calibri"/>
      </font>
    </dxf>
    <dxf>
      <font>
        <b val="0"/>
        <i val="0"/>
        <strike val="0"/>
        <outline val="0"/>
        <shadow val="0"/>
        <u/>
        <color rgb="FF0563C1"/>
        <name val="Calibri"/>
      </font>
    </dxf>
    <dxf>
      <font>
        <b val="0"/>
        <i val="0"/>
        <strike val="0"/>
        <outline val="0"/>
        <shadow val="0"/>
        <u/>
        <color rgb="FF0563C1"/>
        <name val="Calibri"/>
      </font>
    </dxf>
    <dxf>
      <font>
        <b val="0"/>
        <i val="0"/>
        <strike val="0"/>
        <outline val="0"/>
        <shadow val="0"/>
        <u/>
        <color rgb="FF0563C1"/>
        <name val="Calibri"/>
      </font>
    </dxf>
    <dxf>
      <font>
        <color rgb="FF000000"/>
        <name val="Calibri"/>
      </font>
    </dxf>
    <dxf>
      <font>
        <b val="0"/>
        <i val="0"/>
        <strike val="0"/>
        <outline val="0"/>
        <shadow val="0"/>
        <u/>
        <color rgb="FF0563C1"/>
        <name val="Calibri"/>
      </font>
    </dxf>
    <dxf>
      <font>
        <color rgb="FF000000"/>
        <name val="Calibri"/>
      </font>
      <numFmt numFmtId="164" formatCode="0\ %"/>
    </dxf>
    <dxf>
      <font>
        <color rgb="FF000000"/>
        <name val="Calibri"/>
      </font>
    </dxf>
    <dxf>
      <font>
        <color rgb="FF000000"/>
        <name val="Calibri"/>
      </font>
    </dxf>
    <dxf>
      <font>
        <b val="0"/>
        <i val="0"/>
        <strike val="0"/>
        <outline val="0"/>
        <shadow val="0"/>
        <u/>
        <color rgb="FF0563C1"/>
        <name val="Calibri"/>
      </font>
    </dxf>
    <dxf>
      <font>
        <b val="0"/>
        <i val="0"/>
        <strike val="0"/>
        <outline val="0"/>
        <shadow val="0"/>
        <u/>
        <color rgb="FF0563C1"/>
        <name val="Calibri"/>
      </font>
    </dxf>
    <dxf>
      <font>
        <b val="0"/>
        <i val="0"/>
        <strike val="0"/>
        <outline val="0"/>
        <shadow val="0"/>
        <u/>
        <color rgb="FF0563C1"/>
        <name val="Calibri"/>
      </font>
    </dxf>
    <dxf>
      <font>
        <color rgb="FF000000"/>
        <name val="Calibri"/>
      </font>
    </dxf>
    <dxf>
      <font>
        <b val="0"/>
        <i val="0"/>
        <strike val="0"/>
        <outline val="0"/>
        <shadow val="0"/>
        <u/>
        <color rgb="FF0563C1"/>
        <name val="Calibri"/>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EEBF7"/>
      <rgbColor rgb="FF660066"/>
      <rgbColor rgb="FFFF8080"/>
      <rgbColor rgb="FF0563C1"/>
      <rgbColor rgb="FFBDD7EE"/>
      <rgbColor rgb="FF000080"/>
      <rgbColor rgb="FFFF00FF"/>
      <rgbColor rgb="FFFFFF00"/>
      <rgbColor rgb="FF00FFFF"/>
      <rgbColor rgb="FF800080"/>
      <rgbColor rgb="FF800000"/>
      <rgbColor rgb="FF008080"/>
      <rgbColor rgb="FF0000FF"/>
      <rgbColor rgb="FF00CCFF"/>
      <rgbColor rgb="FFF2F2F2"/>
      <rgbColor rgb="FFD9D9D9"/>
      <rgbColor rgb="FFFFFF99"/>
      <rgbColor rgb="FF99CCFF"/>
      <rgbColor rgb="FFFF99CC"/>
      <rgbColor rgb="FFCC99FF"/>
      <rgbColor rgb="FFFFCC99"/>
      <rgbColor rgb="FF2E75B6"/>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1F4E7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36360</xdr:colOff>
      <xdr:row>29</xdr:row>
      <xdr:rowOff>56880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a:xfrm>
          <a:off x="0" y="0"/>
          <a:ext cx="16729200" cy="5581080"/>
        </a:xfrm>
        <a:prstGeom prst="rect">
          <a:avLst/>
        </a:prstGeom>
        <a:solidFill>
          <a:srgbClr val="FFFFFF"/>
        </a:solidFill>
        <a:ln w="9360">
          <a:solidFill>
            <a:srgbClr val="BCBCBC"/>
          </a:solidFill>
          <a:round/>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endParaRPr lang="fr-FR" sz="1200" b="0" strike="noStrike" spc="-1">
            <a:latin typeface="Times New Roman"/>
          </a:endParaRPr>
        </a:p>
        <a:p>
          <a:pPr>
            <a:lnSpc>
              <a:spcPct val="100000"/>
            </a:lnSpc>
          </a:pPr>
          <a:endParaRPr lang="fr-FR" sz="1200" b="0" strike="noStrike" spc="-1">
            <a:latin typeface="Times New Roman"/>
          </a:endParaRPr>
        </a:p>
        <a:p>
          <a:pPr>
            <a:lnSpc>
              <a:spcPct val="100000"/>
            </a:lnSpc>
          </a:pPr>
          <a:endParaRPr lang="fr-FR" sz="1200" b="0" strike="noStrike" spc="-1">
            <a:latin typeface="Times New Roman"/>
          </a:endParaRPr>
        </a:p>
        <a:p>
          <a:pPr>
            <a:lnSpc>
              <a:spcPct val="100000"/>
            </a:lnSpc>
          </a:pPr>
          <a:endParaRPr lang="fr-FR" sz="1200" b="0" strike="noStrike" spc="-1">
            <a:latin typeface="Times New Roman"/>
          </a:endParaRPr>
        </a:p>
        <a:p>
          <a:pPr>
            <a:lnSpc>
              <a:spcPct val="100000"/>
            </a:lnSpc>
          </a:pPr>
          <a:endParaRPr lang="fr-FR" sz="1200" b="0" strike="noStrike" spc="-1">
            <a:latin typeface="Times New Roman"/>
          </a:endParaRPr>
        </a:p>
        <a:p>
          <a:pPr>
            <a:lnSpc>
              <a:spcPct val="100000"/>
            </a:lnSpc>
          </a:pPr>
          <a:r>
            <a:rPr lang="fr-FR" sz="1100" b="0" strike="noStrike" spc="-1">
              <a:solidFill>
                <a:srgbClr val="000000"/>
              </a:solidFill>
              <a:latin typeface="Calibri"/>
            </a:rPr>
            <a:t>Ce document doit être déposé sur </a:t>
          </a:r>
          <a:r>
            <a:rPr lang="fr-FR" sz="1100" b="0" u="sng" strike="noStrike" spc="-1">
              <a:solidFill>
                <a:srgbClr val="000000"/>
              </a:solidFill>
              <a:uFillTx/>
              <a:latin typeface="Calibri"/>
            </a:rPr>
            <a:t>nuxeo</a:t>
          </a:r>
          <a:r>
            <a:rPr lang="fr-FR" sz="1100" b="0" strike="noStrike" spc="-1">
              <a:solidFill>
                <a:srgbClr val="000000"/>
              </a:solidFill>
              <a:latin typeface="Calibri"/>
            </a:rPr>
            <a:t> avec les annexes, sous forme de dossier compressé (zip ou autre).</a:t>
          </a:r>
          <a:endParaRPr lang="fr-FR" sz="1100" b="0" strike="noStrike" spc="-1">
            <a:latin typeface="Times New Roman"/>
          </a:endParaRPr>
        </a:p>
        <a:p>
          <a:pPr>
            <a:lnSpc>
              <a:spcPct val="100000"/>
            </a:lnSpc>
          </a:pPr>
          <a:r>
            <a:rPr lang="fr-FR" sz="1100" b="0" strike="noStrike" spc="-1">
              <a:solidFill>
                <a:srgbClr val="000000"/>
              </a:solidFill>
              <a:latin typeface="Calibri"/>
            </a:rPr>
            <a:t> </a:t>
          </a:r>
          <a:endParaRPr lang="fr-FR" sz="1100" b="0" strike="noStrike" spc="-1">
            <a:latin typeface="Times New Roman"/>
          </a:endParaRPr>
        </a:p>
        <a:p>
          <a:pPr>
            <a:lnSpc>
              <a:spcPct val="100000"/>
            </a:lnSpc>
          </a:pPr>
          <a:r>
            <a:rPr lang="fr-FR" sz="1100" b="1" strike="noStrike" spc="-1">
              <a:solidFill>
                <a:srgbClr val="000000"/>
              </a:solidFill>
              <a:latin typeface="Calibri"/>
            </a:rPr>
            <a:t>Direction des Etudes et de la Formation</a:t>
          </a:r>
          <a:endParaRPr lang="fr-FR" sz="1100" b="0" strike="noStrike" spc="-1">
            <a:latin typeface="Times New Roman"/>
          </a:endParaRPr>
        </a:p>
        <a:p>
          <a:pPr>
            <a:lnSpc>
              <a:spcPct val="100000"/>
            </a:lnSpc>
          </a:pPr>
          <a:r>
            <a:rPr lang="fr-FR" sz="1100" b="0" strike="noStrike" spc="-1">
              <a:solidFill>
                <a:srgbClr val="000000"/>
              </a:solidFill>
              <a:latin typeface="Calibri"/>
            </a:rPr>
            <a:t>Tel :+33 (0) 4 89 15 16 04 (secrétariat) BP 2135   - 06103 NICE CEDEX 2</a:t>
          </a:r>
          <a:endParaRPr lang="fr-FR" sz="1100" b="0" strike="noStrike" spc="-1">
            <a:latin typeface="Times New Roman"/>
          </a:endParaRPr>
        </a:p>
        <a:p>
          <a:pPr>
            <a:lnSpc>
              <a:spcPct val="100000"/>
            </a:lnSpc>
          </a:pPr>
          <a:endParaRPr lang="fr-FR" sz="1100" b="0" strike="noStrike" spc="-1">
            <a:latin typeface="Times New Roman"/>
          </a:endParaRPr>
        </a:p>
        <a:p>
          <a:pPr algn="ctr">
            <a:lnSpc>
              <a:spcPct val="100000"/>
            </a:lnSpc>
          </a:pPr>
          <a:r>
            <a:rPr lang="fr-FR" sz="1600" b="1" strike="noStrike" spc="-1">
              <a:solidFill>
                <a:srgbClr val="000000"/>
              </a:solidFill>
              <a:latin typeface="Calibri"/>
              <a:ea typeface="Arial Unicode MS"/>
            </a:rPr>
            <a:t>Dossier de création, modification, renouvellement, fermeture</a:t>
          </a:r>
          <a:r>
            <a:t/>
          </a:r>
          <a:br/>
          <a:r>
            <a:rPr lang="fr-FR" sz="1600" b="1" strike="noStrike" spc="-1">
              <a:solidFill>
                <a:srgbClr val="000000"/>
              </a:solidFill>
              <a:latin typeface="Calibri"/>
              <a:ea typeface="Arial Unicode MS"/>
            </a:rPr>
            <a:t>Contrat 2018</a:t>
          </a:r>
          <a:r>
            <a:t/>
          </a:r>
          <a:br/>
          <a:r>
            <a:rPr lang="fr-FR" sz="1600" b="1" strike="noStrike" spc="-1">
              <a:solidFill>
                <a:srgbClr val="000000"/>
              </a:solidFill>
              <a:latin typeface="Calibri"/>
              <a:ea typeface="Arial Unicode MS"/>
            </a:rPr>
            <a:t>Diplôme D’Université (DU)</a:t>
          </a:r>
          <a:endParaRPr lang="fr-FR" sz="1600" b="0" strike="noStrike" spc="-1">
            <a:latin typeface="Times New Roman"/>
          </a:endParaRPr>
        </a:p>
        <a:p>
          <a:pPr algn="ctr">
            <a:lnSpc>
              <a:spcPct val="100000"/>
            </a:lnSpc>
          </a:pPr>
          <a:r>
            <a:rPr lang="fr-FR" sz="1600" b="1" strike="noStrike" spc="-1">
              <a:solidFill>
                <a:srgbClr val="000000"/>
              </a:solidFill>
              <a:latin typeface="Calibri"/>
              <a:ea typeface="Arial Unicode MS"/>
            </a:rPr>
            <a:t>Diplôme Inter-Université (DIU)</a:t>
          </a:r>
          <a:endParaRPr lang="fr-FR" sz="1600" b="0" strike="noStrike" spc="-1">
            <a:latin typeface="Times New Roman"/>
          </a:endParaRPr>
        </a:p>
        <a:p>
          <a:pPr algn="ctr">
            <a:lnSpc>
              <a:spcPct val="100000"/>
            </a:lnSpc>
          </a:pPr>
          <a:r>
            <a:rPr lang="fr-FR" sz="1600" b="1" strike="noStrike" spc="-1">
              <a:solidFill>
                <a:srgbClr val="000000"/>
              </a:solidFill>
              <a:latin typeface="Calibri"/>
              <a:ea typeface="Arial Unicode MS"/>
            </a:rPr>
            <a:t>&amp;</a:t>
          </a:r>
          <a:endParaRPr lang="fr-FR" sz="1600" b="0" strike="noStrike" spc="-1">
            <a:latin typeface="Times New Roman"/>
          </a:endParaRPr>
        </a:p>
        <a:p>
          <a:pPr algn="ctr">
            <a:lnSpc>
              <a:spcPct val="100000"/>
            </a:lnSpc>
          </a:pPr>
          <a:r>
            <a:rPr lang="fr-FR" sz="1600" b="1" strike="noStrike" spc="-1">
              <a:solidFill>
                <a:srgbClr val="000000"/>
              </a:solidFill>
              <a:latin typeface="Calibri"/>
              <a:ea typeface="Arial Unicode MS"/>
            </a:rPr>
            <a:t>Diplôme d’Etablissement (DE)</a:t>
          </a:r>
          <a:endParaRPr lang="fr-FR" sz="1600" b="0" strike="noStrike" spc="-1">
            <a:latin typeface="Times New Roman"/>
          </a:endParaRPr>
        </a:p>
        <a:p>
          <a:pPr marL="274320" indent="-272520" algn="just">
            <a:lnSpc>
              <a:spcPct val="100000"/>
            </a:lnSpc>
            <a:spcBef>
              <a:spcPts val="1199"/>
            </a:spcBef>
            <a:spcAft>
              <a:spcPts val="601"/>
            </a:spcAft>
          </a:pPr>
          <a:r>
            <a:rPr lang="fr-FR" sz="1100" b="1" i="1" strike="noStrike" spc="-1">
              <a:solidFill>
                <a:srgbClr val="000000"/>
              </a:solidFill>
              <a:latin typeface="Arial"/>
              <a:ea typeface="Arial Unicode MS"/>
            </a:rPr>
            <a:t>Note à l’attention des responsables de formation</a:t>
          </a:r>
          <a:endParaRPr lang="fr-FR" sz="1100" b="0" strike="noStrike" spc="-1">
            <a:latin typeface="Times New Roman"/>
          </a:endParaRPr>
        </a:p>
        <a:p>
          <a:pPr marL="274320" indent="-272520" algn="just">
            <a:lnSpc>
              <a:spcPct val="100000"/>
            </a:lnSpc>
          </a:pPr>
          <a:endParaRPr lang="fr-FR" sz="1100" b="0" strike="noStrike" spc="-1">
            <a:latin typeface="Times New Roman"/>
          </a:endParaRPr>
        </a:p>
        <a:p>
          <a:pPr marL="274320" indent="-272520" algn="just">
            <a:lnSpc>
              <a:spcPct val="100000"/>
            </a:lnSpc>
          </a:pPr>
          <a:r>
            <a:rPr lang="fr-FR" sz="1100" b="0" i="1" strike="noStrike" spc="-1">
              <a:solidFill>
                <a:srgbClr val="000000"/>
              </a:solidFill>
              <a:latin typeface="Calibri"/>
              <a:ea typeface="Arial Unicode MS"/>
            </a:rPr>
            <a:t>Pour les demandes de créations, toutes les informations devront être obligatoirement transmises par les déposants pour que le dossier soit examiné.</a:t>
          </a:r>
          <a:endParaRPr lang="fr-FR" sz="1100" b="0" strike="noStrike" spc="-1">
            <a:latin typeface="Times New Roman"/>
          </a:endParaRPr>
        </a:p>
        <a:p>
          <a:pPr marL="274320" indent="-272520" algn="just">
            <a:lnSpc>
              <a:spcPct val="100000"/>
            </a:lnSpc>
          </a:pPr>
          <a:r>
            <a:rPr lang="fr-FR" sz="1100" b="0" i="1" strike="noStrike" spc="-1">
              <a:solidFill>
                <a:srgbClr val="000000"/>
              </a:solidFill>
              <a:latin typeface="Calibri"/>
              <a:ea typeface="Arial Unicode MS"/>
            </a:rPr>
            <a:t>Pour les demandes de modification, la dernière version du dossier devra être prise comme base de travail. Les modifications devront être clairement signalées dans les tableaux annexes(maquette et MCC) et une brève notice devra accompagnant le dépôt devra expliquer les modifications apportées.</a:t>
          </a:r>
          <a:endParaRPr lang="fr-FR" sz="1100" b="0" strike="noStrike" spc="-1">
            <a:latin typeface="Times New Roman"/>
          </a:endParaRPr>
        </a:p>
        <a:p>
          <a:pPr marL="274320" indent="-272520" algn="just">
            <a:lnSpc>
              <a:spcPct val="100000"/>
            </a:lnSpc>
          </a:pPr>
          <a:r>
            <a:rPr lang="fr-FR" sz="1100" b="0" i="1" strike="noStrike" spc="-1">
              <a:solidFill>
                <a:srgbClr val="000000"/>
              </a:solidFill>
              <a:latin typeface="Calibri"/>
              <a:ea typeface="Arial Unicode MS"/>
            </a:rPr>
            <a:t>L’équilibre financier est obligatoire</a:t>
          </a:r>
          <a:endParaRPr lang="fr-FR" sz="1100" b="0" strike="noStrike" spc="-1">
            <a:latin typeface="Times New Roman"/>
          </a:endParaRPr>
        </a:p>
        <a:p>
          <a:pPr marL="274320" indent="-272520" algn="just">
            <a:lnSpc>
              <a:spcPct val="100000"/>
            </a:lnSpc>
          </a:pPr>
          <a:r>
            <a:rPr lang="fr-FR" sz="1100" b="0" i="1" strike="noStrike" spc="-1">
              <a:solidFill>
                <a:srgbClr val="000000"/>
              </a:solidFill>
              <a:latin typeface="Calibri"/>
              <a:ea typeface="Arial Unicode MS"/>
            </a:rPr>
            <a:t>Toute demande de création validée sera valable jusqu'à la fin de la période d'accréditation en cours. A l'issue de cette période une demande de renouvellement devra être faite.</a:t>
          </a:r>
          <a:endParaRPr lang="fr-FR" sz="1100" b="0" strike="noStrike" spc="-1">
            <a:latin typeface="Times New Roman"/>
          </a:endParaRPr>
        </a:p>
        <a:p>
          <a:pPr marL="274320" indent="-272520" algn="just">
            <a:lnSpc>
              <a:spcPct val="100000"/>
            </a:lnSpc>
          </a:pPr>
          <a:r>
            <a:rPr lang="fr-FR" sz="1100" b="0" i="1" strike="noStrike" spc="-1">
              <a:solidFill>
                <a:srgbClr val="000000"/>
              </a:solidFill>
              <a:latin typeface="Calibri"/>
              <a:ea typeface="Arial Unicode MS"/>
            </a:rPr>
            <a:t>Pour un affichage correct de l’offre de formation, merci de faire une demande de fermeture.</a:t>
          </a:r>
          <a:endParaRPr lang="fr-FR" sz="1100" b="0" strike="noStrike" spc="-1">
            <a:latin typeface="Times New Roman"/>
          </a:endParaRPr>
        </a:p>
      </xdr:txBody>
    </xdr:sp>
    <xdr:clientData/>
  </xdr:twoCellAnchor>
  <xdr:twoCellAnchor editAs="oneCell">
    <xdr:from>
      <xdr:col>7</xdr:col>
      <xdr:colOff>600840</xdr:colOff>
      <xdr:row>0</xdr:row>
      <xdr:rowOff>85680</xdr:rowOff>
    </xdr:from>
    <xdr:to>
      <xdr:col>12</xdr:col>
      <xdr:colOff>446760</xdr:colOff>
      <xdr:row>4</xdr:row>
      <xdr:rowOff>61560</xdr:rowOff>
    </xdr:to>
    <xdr:pic>
      <xdr:nvPicPr>
        <xdr:cNvPr id="3" name="Image 3">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6694200" y="85680"/>
          <a:ext cx="3922560" cy="737640"/>
        </a:xfrm>
        <a:prstGeom prst="rect">
          <a:avLst/>
        </a:prstGeom>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bendjoya@oca.eu"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mauca.unice.fr/"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Eric.lagadec@oca.eu" TargetMode="External"/><Relationship Id="rId13" Type="http://schemas.openxmlformats.org/officeDocument/2006/relationships/hyperlink" Target="mailto:Mathias.schultheis@oca.eu" TargetMode="External"/><Relationship Id="rId3" Type="http://schemas.openxmlformats.org/officeDocument/2006/relationships/hyperlink" Target="mailto:Eric.aristidi@oca.eu" TargetMode="External"/><Relationship Id="rId7" Type="http://schemas.openxmlformats.org/officeDocument/2006/relationships/hyperlink" Target="mailto:Armando.domiciano@oca.eu" TargetMode="External"/><Relationship Id="rId12" Type="http://schemas.openxmlformats.org/officeDocument/2006/relationships/hyperlink" Target="mailto:Lyu.abe@oca.eu" TargetMode="External"/><Relationship Id="rId2" Type="http://schemas.openxmlformats.org/officeDocument/2006/relationships/hyperlink" Target="mailto:Philippe.bendjoya@oca.eu" TargetMode="External"/><Relationship Id="rId16" Type="http://schemas.openxmlformats.org/officeDocument/2006/relationships/hyperlink" Target="mailto:eric.slezak@oca.eu" TargetMode="External"/><Relationship Id="rId1" Type="http://schemas.openxmlformats.org/officeDocument/2006/relationships/hyperlink" Target="mailto:Jean-pierre.rivet@oca.eu" TargetMode="External"/><Relationship Id="rId6" Type="http://schemas.openxmlformats.org/officeDocument/2006/relationships/hyperlink" Target="mailto:Benoit.carry@oca.eu" TargetMode="External"/><Relationship Id="rId11" Type="http://schemas.openxmlformats.org/officeDocument/2006/relationships/hyperlink" Target="mailto:Georges.kordopatis@oca.eu" TargetMode="External"/><Relationship Id="rId5" Type="http://schemas.openxmlformats.org/officeDocument/2006/relationships/hyperlink" Target="mailto:Aziz.ziad@oca.eu" TargetMode="External"/><Relationship Id="rId15" Type="http://schemas.openxmlformats.org/officeDocument/2006/relationships/hyperlink" Target="mailto:agnes.fienga@oca.eu" TargetMode="External"/><Relationship Id="rId10" Type="http://schemas.openxmlformats.org/officeDocument/2006/relationships/hyperlink" Target="mailto:Florentin.millour@oca.eu" TargetMode="External"/><Relationship Id="rId4" Type="http://schemas.openxmlformats.org/officeDocument/2006/relationships/hyperlink" Target="mailto:David.mary@oca.eu" TargetMode="External"/><Relationship Id="rId9" Type="http://schemas.openxmlformats.org/officeDocument/2006/relationships/hyperlink" Target="mailto:Orlagh.creevey@oca.eu" TargetMode="External"/><Relationship Id="rId14" Type="http://schemas.openxmlformats.org/officeDocument/2006/relationships/hyperlink" Target="mailto:Alexi.matter@oc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0"/>
    <pageSetUpPr fitToPage="1"/>
  </sheetPr>
  <dimension ref="A1"/>
  <sheetViews>
    <sheetView zoomScaleNormal="100" workbookViewId="0">
      <selection activeCell="A23" sqref="A23"/>
    </sheetView>
  </sheetViews>
  <sheetFormatPr baseColWidth="10" defaultColWidth="9.140625" defaultRowHeight="15"/>
  <cols>
    <col min="1" max="1" width="13.5703125" customWidth="1"/>
    <col min="2" max="1025" width="9.140625" customWidth="1"/>
  </cols>
  <sheetData>
    <row r="1" spans="1:1">
      <c r="A1" s="1"/>
    </row>
  </sheetData>
  <pageMargins left="0.7" right="0.7" top="0.75" bottom="0.75" header="0.51180555555555496" footer="0.51180555555555496"/>
  <pageSetup paperSize="9" firstPageNumber="0" fitToHeight="0" orientation="landscape" horizontalDpi="300" verticalDpi="300"/>
  <colBreaks count="1" manualBreakCount="1">
    <brk id="20" max="1048575"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EEBF7"/>
    <pageSetUpPr fitToPage="1"/>
  </sheetPr>
  <dimension ref="A1:K24"/>
  <sheetViews>
    <sheetView tabSelected="1" zoomScaleNormal="100" workbookViewId="0">
      <selection activeCell="E21" sqref="E21"/>
    </sheetView>
  </sheetViews>
  <sheetFormatPr baseColWidth="10" defaultColWidth="9.140625" defaultRowHeight="15"/>
  <cols>
    <col min="1" max="1" width="47.85546875" customWidth="1"/>
    <col min="2" max="2" width="29.42578125" customWidth="1"/>
    <col min="3" max="3" width="20.85546875" customWidth="1"/>
    <col min="4" max="1025" width="10.5703125" customWidth="1"/>
  </cols>
  <sheetData>
    <row r="1" spans="1:11" ht="15.75">
      <c r="A1" s="118" t="s">
        <v>0</v>
      </c>
      <c r="B1" s="118"/>
      <c r="C1" s="118"/>
      <c r="D1" s="118"/>
      <c r="E1" s="118"/>
      <c r="F1" s="118"/>
      <c r="G1" s="118"/>
      <c r="H1" s="118"/>
      <c r="I1" s="118"/>
      <c r="J1" s="118"/>
      <c r="K1" s="118"/>
    </row>
    <row r="2" spans="1:11" ht="15.75">
      <c r="A2" s="2" t="s">
        <v>1</v>
      </c>
      <c r="B2" s="3"/>
      <c r="C2" s="3"/>
      <c r="D2" s="3"/>
      <c r="E2" s="3"/>
      <c r="F2" s="3"/>
      <c r="G2" s="3"/>
      <c r="H2" s="3"/>
      <c r="I2" s="3"/>
      <c r="J2" s="3"/>
      <c r="K2" s="3"/>
    </row>
    <row r="3" spans="1:11" ht="15.75">
      <c r="A3" s="4" t="s">
        <v>2</v>
      </c>
      <c r="B3" s="119"/>
      <c r="C3" s="119"/>
      <c r="D3" s="119"/>
      <c r="E3" s="119"/>
      <c r="F3" s="119"/>
      <c r="G3" s="119"/>
      <c r="H3" s="119"/>
      <c r="I3" s="119"/>
      <c r="J3" s="119"/>
      <c r="K3" s="119"/>
    </row>
    <row r="4" spans="1:11" ht="15.75">
      <c r="A4" s="5" t="s">
        <v>3</v>
      </c>
      <c r="B4" s="6" t="s">
        <v>4</v>
      </c>
      <c r="C4" s="7"/>
      <c r="D4" s="7"/>
      <c r="E4" s="7"/>
      <c r="F4" s="7"/>
      <c r="G4" s="7"/>
      <c r="H4" s="7"/>
      <c r="I4" s="7"/>
      <c r="J4" s="7"/>
      <c r="K4" s="7"/>
    </row>
    <row r="5" spans="1:11" ht="15.75">
      <c r="A5" s="5" t="s">
        <v>5</v>
      </c>
      <c r="B5" s="6" t="s">
        <v>6</v>
      </c>
      <c r="C5" s="7" t="s">
        <v>7</v>
      </c>
      <c r="D5" s="7"/>
      <c r="E5" s="7"/>
      <c r="F5" s="7"/>
      <c r="G5" s="7"/>
      <c r="H5" s="7"/>
      <c r="I5" s="7"/>
      <c r="J5" s="7"/>
      <c r="K5" s="7"/>
    </row>
    <row r="6" spans="1:11" ht="15.75">
      <c r="A6" s="5" t="s">
        <v>8</v>
      </c>
      <c r="B6" s="6" t="s">
        <v>9</v>
      </c>
      <c r="C6" s="7"/>
      <c r="D6" s="7"/>
      <c r="E6" s="7"/>
      <c r="F6" s="7"/>
      <c r="G6" s="7"/>
      <c r="H6" s="7"/>
      <c r="I6" s="7"/>
      <c r="J6" s="7"/>
      <c r="K6" s="7"/>
    </row>
    <row r="7" spans="1:11" ht="15.75">
      <c r="A7" s="5" t="s">
        <v>10</v>
      </c>
      <c r="B7" s="6" t="s">
        <v>11</v>
      </c>
      <c r="C7" s="7"/>
      <c r="D7" s="7"/>
      <c r="E7" s="7"/>
      <c r="F7" s="7"/>
      <c r="G7" s="7"/>
      <c r="H7" s="7"/>
      <c r="I7" s="7"/>
      <c r="J7" s="7"/>
      <c r="K7" s="7"/>
    </row>
    <row r="8" spans="1:11" ht="15.75">
      <c r="A8" s="5" t="s">
        <v>12</v>
      </c>
      <c r="B8" s="6" t="s">
        <v>13</v>
      </c>
      <c r="C8" s="7"/>
      <c r="D8" s="7"/>
      <c r="E8" s="7"/>
      <c r="F8" s="7"/>
      <c r="G8" s="7"/>
      <c r="H8" s="7"/>
      <c r="I8" s="7"/>
      <c r="J8" s="7"/>
      <c r="K8" s="7"/>
    </row>
    <row r="9" spans="1:11" ht="15.75">
      <c r="A9" s="5" t="s">
        <v>14</v>
      </c>
      <c r="B9" s="6" t="s">
        <v>13</v>
      </c>
      <c r="C9" s="7"/>
      <c r="D9" s="7"/>
      <c r="E9" s="7"/>
      <c r="F9" s="7"/>
      <c r="G9" s="7"/>
      <c r="H9" s="7"/>
      <c r="I9" s="7"/>
      <c r="J9" s="7"/>
      <c r="K9" s="7"/>
    </row>
    <row r="10" spans="1:11" ht="15.75">
      <c r="A10" s="5" t="s">
        <v>15</v>
      </c>
      <c r="B10" s="6" t="s">
        <v>16</v>
      </c>
      <c r="C10" s="7"/>
      <c r="D10" s="7"/>
      <c r="E10" s="7"/>
      <c r="F10" s="7"/>
      <c r="G10" s="7"/>
      <c r="H10" s="7"/>
      <c r="I10" s="7"/>
      <c r="J10" s="7"/>
      <c r="K10" s="7"/>
    </row>
    <row r="11" spans="1:11" ht="15.75">
      <c r="A11" s="5" t="s">
        <v>17</v>
      </c>
      <c r="B11" s="115"/>
      <c r="C11" s="115"/>
      <c r="D11" s="115"/>
      <c r="E11" s="115"/>
      <c r="F11" s="115"/>
      <c r="G11" s="115"/>
      <c r="H11" s="115"/>
      <c r="I11" s="115"/>
      <c r="J11" s="115"/>
      <c r="K11" s="115"/>
    </row>
    <row r="12" spans="1:11" ht="15.75">
      <c r="A12" s="5" t="s">
        <v>18</v>
      </c>
      <c r="B12" s="115" t="s">
        <v>19</v>
      </c>
      <c r="C12" s="115"/>
      <c r="D12" s="115"/>
      <c r="E12" s="115"/>
      <c r="F12" s="115"/>
      <c r="G12" s="115"/>
      <c r="H12" s="115"/>
      <c r="I12" s="115"/>
      <c r="J12" s="115"/>
      <c r="K12" s="115"/>
    </row>
    <row r="13" spans="1:11" ht="15.75">
      <c r="A13" s="5" t="s">
        <v>20</v>
      </c>
      <c r="B13" s="115" t="s">
        <v>21</v>
      </c>
      <c r="C13" s="115"/>
      <c r="D13" s="115"/>
      <c r="E13" s="115"/>
      <c r="F13" s="115"/>
      <c r="G13" s="115"/>
      <c r="H13" s="115"/>
      <c r="I13" s="115"/>
      <c r="J13" s="115"/>
      <c r="K13" s="115"/>
    </row>
    <row r="14" spans="1:11" ht="15.75">
      <c r="A14" s="5" t="s">
        <v>22</v>
      </c>
      <c r="B14" s="115" t="s">
        <v>23</v>
      </c>
      <c r="C14" s="115"/>
      <c r="D14" s="115"/>
      <c r="E14" s="115"/>
      <c r="F14" s="115"/>
      <c r="G14" s="115"/>
      <c r="H14" s="115"/>
      <c r="I14" s="115"/>
      <c r="J14" s="115"/>
      <c r="K14" s="115"/>
    </row>
    <row r="15" spans="1:11" ht="15.75">
      <c r="A15" s="5" t="s">
        <v>24</v>
      </c>
      <c r="B15" s="116" t="s">
        <v>25</v>
      </c>
      <c r="C15" s="116"/>
      <c r="D15" s="116"/>
      <c r="E15" s="116"/>
      <c r="F15" s="116"/>
      <c r="G15" s="116"/>
      <c r="H15" s="116"/>
      <c r="I15" s="116"/>
      <c r="J15" s="116"/>
      <c r="K15" s="116"/>
    </row>
    <row r="16" spans="1:11" ht="15.75">
      <c r="A16" s="5" t="s">
        <v>26</v>
      </c>
      <c r="B16" s="6" t="s">
        <v>27</v>
      </c>
      <c r="C16" s="7"/>
      <c r="D16" s="7"/>
      <c r="E16" s="7"/>
      <c r="F16" s="7"/>
      <c r="G16" s="7"/>
      <c r="H16" s="7"/>
      <c r="I16" s="7"/>
      <c r="J16" s="7"/>
      <c r="K16" s="7"/>
    </row>
    <row r="17" spans="1:11" ht="15.75">
      <c r="A17" s="5" t="s">
        <v>28</v>
      </c>
      <c r="B17" s="6" t="s">
        <v>29</v>
      </c>
      <c r="C17" s="7" t="s">
        <v>30</v>
      </c>
      <c r="D17" s="7"/>
      <c r="E17" s="7"/>
      <c r="F17" s="7"/>
      <c r="G17" s="7"/>
      <c r="H17" s="7"/>
      <c r="I17" s="7"/>
      <c r="J17" s="7"/>
      <c r="K17" s="7"/>
    </row>
    <row r="18" spans="1:11" ht="15.75">
      <c r="A18" s="117" t="s">
        <v>31</v>
      </c>
      <c r="B18" s="117"/>
      <c r="C18" s="117"/>
      <c r="D18" s="117"/>
      <c r="E18" s="117"/>
      <c r="F18" s="117"/>
      <c r="G18" s="117"/>
      <c r="H18" s="117"/>
      <c r="I18" s="117"/>
      <c r="J18" s="117"/>
      <c r="K18" s="117"/>
    </row>
    <row r="19" spans="1:11" ht="15.75">
      <c r="A19" s="5" t="s">
        <v>32</v>
      </c>
      <c r="B19" s="8"/>
      <c r="C19" s="7" t="s">
        <v>33</v>
      </c>
      <c r="D19" s="7"/>
      <c r="E19" s="7"/>
      <c r="F19" s="7"/>
      <c r="G19" s="7"/>
      <c r="H19" s="7"/>
      <c r="I19" s="7"/>
      <c r="J19" s="7"/>
      <c r="K19" s="7"/>
    </row>
    <row r="20" spans="1:11" ht="15.75">
      <c r="A20" s="5" t="s">
        <v>34</v>
      </c>
      <c r="B20" s="7" t="s">
        <v>35</v>
      </c>
      <c r="C20" s="7" t="s">
        <v>36</v>
      </c>
      <c r="D20" s="7"/>
      <c r="E20" s="7"/>
      <c r="F20" s="7"/>
      <c r="G20" s="7"/>
      <c r="H20" s="7"/>
      <c r="I20" s="7"/>
      <c r="J20" s="7"/>
      <c r="K20" s="7"/>
    </row>
    <row r="21" spans="1:11" ht="15.75">
      <c r="A21" s="5" t="s">
        <v>37</v>
      </c>
      <c r="B21" s="7" t="s">
        <v>35</v>
      </c>
      <c r="C21" s="7" t="s">
        <v>36</v>
      </c>
      <c r="D21" s="154">
        <v>44230</v>
      </c>
      <c r="E21" s="7" t="s">
        <v>326</v>
      </c>
      <c r="F21" s="7"/>
      <c r="G21" s="7"/>
      <c r="H21" s="7"/>
      <c r="I21" s="7"/>
      <c r="J21" s="7"/>
      <c r="K21" s="7"/>
    </row>
    <row r="22" spans="1:11" ht="15.75">
      <c r="A22" s="9" t="s">
        <v>38</v>
      </c>
      <c r="B22" s="10"/>
      <c r="C22" s="10" t="s">
        <v>33</v>
      </c>
      <c r="D22" s="11"/>
      <c r="E22" s="11"/>
      <c r="F22" s="11"/>
      <c r="G22" s="11"/>
      <c r="H22" s="11"/>
      <c r="I22" s="11"/>
      <c r="J22" s="11"/>
      <c r="K22" s="11"/>
    </row>
    <row r="23" spans="1:11" ht="15.75">
      <c r="A23" s="12" t="s">
        <v>40</v>
      </c>
      <c r="B23" s="10"/>
      <c r="C23" s="10" t="s">
        <v>33</v>
      </c>
      <c r="D23" s="11"/>
      <c r="E23" s="11"/>
      <c r="F23" s="11"/>
      <c r="G23" s="11"/>
      <c r="H23" s="11"/>
      <c r="I23" s="11"/>
      <c r="J23" s="11"/>
      <c r="K23" s="11"/>
    </row>
    <row r="24" spans="1:11">
      <c r="A24" s="13" t="s">
        <v>42</v>
      </c>
    </row>
  </sheetData>
  <mergeCells count="8">
    <mergeCell ref="B14:K14"/>
    <mergeCell ref="B15:K15"/>
    <mergeCell ref="A18:K18"/>
    <mergeCell ref="A1:K1"/>
    <mergeCell ref="B3:K3"/>
    <mergeCell ref="B11:K11"/>
    <mergeCell ref="B12:K12"/>
    <mergeCell ref="B13:K13"/>
  </mergeCells>
  <conditionalFormatting sqref="B20:C23">
    <cfRule type="expression" dxfId="22" priority="2">
      <formula>$B$19&lt;&gt;"Favorable"</formula>
    </cfRule>
  </conditionalFormatting>
  <conditionalFormatting sqref="C5:K5">
    <cfRule type="expression" dxfId="21" priority="3">
      <formula>($B$5&lt;&gt;"Inter-champ")</formula>
    </cfRule>
  </conditionalFormatting>
  <conditionalFormatting sqref="C17:K17">
    <cfRule type="expression" dxfId="20" priority="4">
      <formula>($B$17="Non")</formula>
    </cfRule>
  </conditionalFormatting>
  <conditionalFormatting sqref="C20:K20">
    <cfRule type="expression" dxfId="19" priority="5">
      <formula>($B$20="Non")</formula>
    </cfRule>
  </conditionalFormatting>
  <conditionalFormatting sqref="C21:K21">
    <cfRule type="expression" dxfId="18" priority="6">
      <formula>($B$21="Non")</formula>
    </cfRule>
  </conditionalFormatting>
  <conditionalFormatting sqref="C22:K22">
    <cfRule type="expression" dxfId="17" priority="7">
      <formula>(ISBLANK($B$22))</formula>
    </cfRule>
  </conditionalFormatting>
  <conditionalFormatting sqref="C23:K23">
    <cfRule type="expression" dxfId="16" priority="8">
      <formula>(ISBLANK($B$23))</formula>
    </cfRule>
  </conditionalFormatting>
  <conditionalFormatting sqref="C19:K19">
    <cfRule type="expression" dxfId="15" priority="9">
      <formula>(ISBLANK($B$19))</formula>
    </cfRule>
  </conditionalFormatting>
  <hyperlinks>
    <hyperlink ref="B15" r:id="rId1"/>
  </hyperlinks>
  <pageMargins left="0.7" right="0.7" top="0.59722222222222199" bottom="0.75" header="0.51180555555555496" footer="0.51180555555555496"/>
  <pageSetup paperSize="9" firstPageNumber="0" orientation="landscape" horizontalDpi="300" verticalDpi="300"/>
  <extLst>
    <ext xmlns:x14="http://schemas.microsoft.com/office/spreadsheetml/2009/9/main" uri="{CCE6A557-97BC-4b89-ADB6-D9C93CAAB3DF}">
      <x14:dataValidations xmlns:xm="http://schemas.microsoft.com/office/excel/2006/main" count="10">
        <x14:dataValidation type="list" operator="equal" allowBlank="1" showInputMessage="1" showErrorMessage="1" errorTitle="ATTENTION">
          <x14:formula1>
            <xm:f>Données!$I$2:$I$4</xm:f>
          </x14:formula1>
          <x14:formula2>
            <xm:f>0</xm:f>
          </x14:formula2>
          <xm:sqref>B2</xm:sqref>
        </x14:dataValidation>
        <x14:dataValidation type="list" operator="equal" allowBlank="1" showInputMessage="1" showErrorMessage="1">
          <x14:formula1>
            <xm:f>Données!$D$2:$D$18</xm:f>
          </x14:formula1>
          <x14:formula2>
            <xm:f>0</xm:f>
          </x14:formula2>
          <xm:sqref>B4</xm:sqref>
        </x14:dataValidation>
        <x14:dataValidation type="list" operator="equal" allowBlank="1" showInputMessage="1" showErrorMessage="1">
          <x14:formula1>
            <xm:f>Données!$E$2:$E$8</xm:f>
          </x14:formula1>
          <x14:formula2>
            <xm:f>0</xm:f>
          </x14:formula2>
          <xm:sqref>B5</xm:sqref>
        </x14:dataValidation>
        <x14:dataValidation type="list" operator="equal" allowBlank="1" showInputMessage="1" showErrorMessage="1">
          <x14:formula1>
            <xm:f>Données!$G$2:$G$53</xm:f>
          </x14:formula1>
          <x14:formula2>
            <xm:f>0</xm:f>
          </x14:formula2>
          <xm:sqref>B6</xm:sqref>
        </x14:dataValidation>
        <x14:dataValidation type="list" operator="equal" allowBlank="1" showInputMessage="1" showErrorMessage="1">
          <x14:formula1>
            <xm:f>Données!$A$2:$A$5</xm:f>
          </x14:formula1>
          <x14:formula2>
            <xm:f>0</xm:f>
          </x14:formula2>
          <xm:sqref>B7</xm:sqref>
        </x14:dataValidation>
        <x14:dataValidation type="list" operator="equal" allowBlank="1" showInputMessage="1" showErrorMessage="1">
          <x14:formula1>
            <xm:f>Données!$F$2:$F$8</xm:f>
          </x14:formula1>
          <x14:formula2>
            <xm:f>0</xm:f>
          </x14:formula2>
          <xm:sqref>B8:B9</xm:sqref>
        </x14:dataValidation>
        <x14:dataValidation type="list" operator="equal" allowBlank="1" showInputMessage="1" showErrorMessage="1">
          <x14:formula1>
            <xm:f>Données!$J$2:$J$7</xm:f>
          </x14:formula1>
          <x14:formula2>
            <xm:f>0</xm:f>
          </x14:formula2>
          <xm:sqref>B10</xm:sqref>
        </x14:dataValidation>
        <x14:dataValidation type="list" operator="equal" allowBlank="1" showInputMessage="1" showErrorMessage="1">
          <x14:formula1>
            <xm:f>Données!$K$2:$K$4</xm:f>
          </x14:formula1>
          <x14:formula2>
            <xm:f>0</xm:f>
          </x14:formula2>
          <xm:sqref>B16</xm:sqref>
        </x14:dataValidation>
        <x14:dataValidation type="list" operator="equal" allowBlank="1" showInputMessage="1" showErrorMessage="1">
          <x14:formula1>
            <xm:f>Données!$B$2:$B$3</xm:f>
          </x14:formula1>
          <x14:formula2>
            <xm:f>0</xm:f>
          </x14:formula2>
          <xm:sqref>B17 B20:B21</xm:sqref>
        </x14:dataValidation>
        <x14:dataValidation type="list" operator="equal" allowBlank="1" showInputMessage="1" showErrorMessage="1">
          <x14:formula1>
            <xm:f>Données!$B$4:$B$6</xm:f>
          </x14:formula1>
          <x14:formula2>
            <xm:f>0</xm:f>
          </x14:formula2>
          <xm:sqref>B19 B22:B23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DD7EE"/>
    <pageSetUpPr fitToPage="1"/>
  </sheetPr>
  <dimension ref="A1:S120"/>
  <sheetViews>
    <sheetView topLeftCell="A86" zoomScaleNormal="100" workbookViewId="0">
      <selection activeCell="A49" sqref="A49:S61"/>
    </sheetView>
  </sheetViews>
  <sheetFormatPr baseColWidth="10" defaultColWidth="9.140625" defaultRowHeight="15"/>
  <cols>
    <col min="1" max="1" width="13.5703125" customWidth="1"/>
    <col min="2" max="1025" width="10.5703125" customWidth="1"/>
  </cols>
  <sheetData>
    <row r="1" spans="1:19" ht="15.75">
      <c r="A1" s="118" t="s">
        <v>43</v>
      </c>
      <c r="B1" s="118"/>
      <c r="C1" s="118"/>
      <c r="D1" s="118"/>
      <c r="E1" s="118"/>
      <c r="F1" s="118"/>
      <c r="G1" s="118"/>
      <c r="H1" s="118"/>
      <c r="I1" s="118"/>
      <c r="J1" s="118"/>
      <c r="K1" s="118"/>
      <c r="L1" s="118"/>
      <c r="M1" s="118"/>
      <c r="N1" s="118"/>
      <c r="O1" s="118"/>
      <c r="P1" s="118"/>
      <c r="Q1" s="118"/>
      <c r="R1" s="118"/>
      <c r="S1" s="118"/>
    </row>
    <row r="2" spans="1:19">
      <c r="A2" s="121" t="s">
        <v>44</v>
      </c>
      <c r="B2" s="121"/>
      <c r="C2" s="121"/>
      <c r="D2" s="121"/>
      <c r="E2" s="121"/>
      <c r="F2" s="121"/>
      <c r="G2" s="121"/>
      <c r="H2" s="121"/>
      <c r="I2" s="121"/>
      <c r="J2" s="121"/>
      <c r="K2" s="121"/>
      <c r="L2" s="121"/>
      <c r="M2" s="121"/>
      <c r="N2" s="121"/>
      <c r="O2" s="121"/>
      <c r="P2" s="121"/>
      <c r="Q2" s="121"/>
      <c r="R2" s="121"/>
      <c r="S2" s="121"/>
    </row>
    <row r="3" spans="1:19" ht="64.5" customHeight="1">
      <c r="A3" s="126" t="s">
        <v>45</v>
      </c>
      <c r="B3" s="126"/>
      <c r="C3" s="126"/>
      <c r="D3" s="126"/>
      <c r="E3" s="126"/>
      <c r="F3" s="126"/>
      <c r="G3" s="126"/>
      <c r="H3" s="126"/>
      <c r="I3" s="126"/>
      <c r="J3" s="126"/>
      <c r="K3" s="126"/>
      <c r="L3" s="126"/>
      <c r="M3" s="126"/>
      <c r="N3" s="126"/>
      <c r="O3" s="126"/>
      <c r="P3" s="126"/>
      <c r="Q3" s="126"/>
      <c r="R3" s="126"/>
      <c r="S3" s="126"/>
    </row>
    <row r="4" spans="1:19" ht="34.5" customHeight="1">
      <c r="A4" s="120" t="s">
        <v>46</v>
      </c>
      <c r="B4" s="120"/>
      <c r="C4" s="120"/>
      <c r="D4" s="120"/>
      <c r="E4" s="120"/>
      <c r="F4" s="120"/>
      <c r="G4" s="120"/>
      <c r="H4" s="120"/>
      <c r="I4" s="120"/>
      <c r="J4" s="120"/>
      <c r="K4" s="120"/>
      <c r="L4" s="120"/>
      <c r="M4" s="120"/>
      <c r="N4" s="120"/>
      <c r="O4" s="120"/>
      <c r="P4" s="120"/>
      <c r="Q4" s="120"/>
      <c r="R4" s="120"/>
      <c r="S4" s="120"/>
    </row>
    <row r="5" spans="1:19">
      <c r="A5" s="120"/>
      <c r="B5" s="120"/>
      <c r="C5" s="120"/>
      <c r="D5" s="120"/>
      <c r="E5" s="120"/>
      <c r="F5" s="120"/>
      <c r="G5" s="120"/>
      <c r="H5" s="120"/>
      <c r="I5" s="120"/>
      <c r="J5" s="120"/>
      <c r="K5" s="120"/>
      <c r="L5" s="120"/>
      <c r="M5" s="120"/>
      <c r="N5" s="120"/>
      <c r="O5" s="120"/>
      <c r="P5" s="120"/>
      <c r="Q5" s="120"/>
      <c r="R5" s="120"/>
      <c r="S5" s="120"/>
    </row>
    <row r="6" spans="1:19">
      <c r="A6" s="120"/>
      <c r="B6" s="120"/>
      <c r="C6" s="120"/>
      <c r="D6" s="120"/>
      <c r="E6" s="120"/>
      <c r="F6" s="120"/>
      <c r="G6" s="120"/>
      <c r="H6" s="120"/>
      <c r="I6" s="120"/>
      <c r="J6" s="120"/>
      <c r="K6" s="120"/>
      <c r="L6" s="120"/>
      <c r="M6" s="120"/>
      <c r="N6" s="120"/>
      <c r="O6" s="120"/>
      <c r="P6" s="120"/>
      <c r="Q6" s="120"/>
      <c r="R6" s="120"/>
      <c r="S6" s="120"/>
    </row>
    <row r="7" spans="1:19">
      <c r="A7" s="120"/>
      <c r="B7" s="120"/>
      <c r="C7" s="120"/>
      <c r="D7" s="120"/>
      <c r="E7" s="120"/>
      <c r="F7" s="120"/>
      <c r="G7" s="120"/>
      <c r="H7" s="120"/>
      <c r="I7" s="120"/>
      <c r="J7" s="120"/>
      <c r="K7" s="120"/>
      <c r="L7" s="120"/>
      <c r="M7" s="120"/>
      <c r="N7" s="120"/>
      <c r="O7" s="120"/>
      <c r="P7" s="120"/>
      <c r="Q7" s="120"/>
      <c r="R7" s="120"/>
      <c r="S7" s="120"/>
    </row>
    <row r="8" spans="1:19">
      <c r="A8" s="120"/>
      <c r="B8" s="120"/>
      <c r="C8" s="120"/>
      <c r="D8" s="120"/>
      <c r="E8" s="120"/>
      <c r="F8" s="120"/>
      <c r="G8" s="120"/>
      <c r="H8" s="120"/>
      <c r="I8" s="120"/>
      <c r="J8" s="120"/>
      <c r="K8" s="120"/>
      <c r="L8" s="120"/>
      <c r="M8" s="120"/>
      <c r="N8" s="120"/>
      <c r="O8" s="120"/>
      <c r="P8" s="120"/>
      <c r="Q8" s="120"/>
      <c r="R8" s="120"/>
      <c r="S8" s="120"/>
    </row>
    <row r="9" spans="1:19">
      <c r="A9" s="120"/>
      <c r="B9" s="120"/>
      <c r="C9" s="120"/>
      <c r="D9" s="120"/>
      <c r="E9" s="120"/>
      <c r="F9" s="120"/>
      <c r="G9" s="120"/>
      <c r="H9" s="120"/>
      <c r="I9" s="120"/>
      <c r="J9" s="120"/>
      <c r="K9" s="120"/>
      <c r="L9" s="120"/>
      <c r="M9" s="120"/>
      <c r="N9" s="120"/>
      <c r="O9" s="120"/>
      <c r="P9" s="120"/>
      <c r="Q9" s="120"/>
      <c r="R9" s="120"/>
      <c r="S9" s="120"/>
    </row>
    <row r="10" spans="1:19">
      <c r="A10" s="120"/>
      <c r="B10" s="120"/>
      <c r="C10" s="120"/>
      <c r="D10" s="120"/>
      <c r="E10" s="120"/>
      <c r="F10" s="120"/>
      <c r="G10" s="120"/>
      <c r="H10" s="120"/>
      <c r="I10" s="120"/>
      <c r="J10" s="120"/>
      <c r="K10" s="120"/>
      <c r="L10" s="120"/>
      <c r="M10" s="120"/>
      <c r="N10" s="120"/>
      <c r="O10" s="120"/>
      <c r="P10" s="120"/>
      <c r="Q10" s="120"/>
      <c r="R10" s="120"/>
      <c r="S10" s="120"/>
    </row>
    <row r="11" spans="1:19">
      <c r="A11" s="120"/>
      <c r="B11" s="120"/>
      <c r="C11" s="120"/>
      <c r="D11" s="120"/>
      <c r="E11" s="120"/>
      <c r="F11" s="120"/>
      <c r="G11" s="120"/>
      <c r="H11" s="120"/>
      <c r="I11" s="120"/>
      <c r="J11" s="120"/>
      <c r="K11" s="120"/>
      <c r="L11" s="120"/>
      <c r="M11" s="120"/>
      <c r="N11" s="120"/>
      <c r="O11" s="120"/>
      <c r="P11" s="120"/>
      <c r="Q11" s="120"/>
      <c r="R11" s="120"/>
      <c r="S11" s="120"/>
    </row>
    <row r="12" spans="1:19">
      <c r="A12" s="120"/>
      <c r="B12" s="120"/>
      <c r="C12" s="120"/>
      <c r="D12" s="120"/>
      <c r="E12" s="120"/>
      <c r="F12" s="120"/>
      <c r="G12" s="120"/>
      <c r="H12" s="120"/>
      <c r="I12" s="120"/>
      <c r="J12" s="120"/>
      <c r="K12" s="120"/>
      <c r="L12" s="120"/>
      <c r="M12" s="120"/>
      <c r="N12" s="120"/>
      <c r="O12" s="120"/>
      <c r="P12" s="120"/>
      <c r="Q12" s="120"/>
      <c r="R12" s="120"/>
      <c r="S12" s="120"/>
    </row>
    <row r="13" spans="1:19">
      <c r="A13" s="120"/>
      <c r="B13" s="120"/>
      <c r="C13" s="120"/>
      <c r="D13" s="120"/>
      <c r="E13" s="120"/>
      <c r="F13" s="120"/>
      <c r="G13" s="120"/>
      <c r="H13" s="120"/>
      <c r="I13" s="120"/>
      <c r="J13" s="120"/>
      <c r="K13" s="120"/>
      <c r="L13" s="120"/>
      <c r="M13" s="120"/>
      <c r="N13" s="120"/>
      <c r="O13" s="120"/>
      <c r="P13" s="120"/>
      <c r="Q13" s="120"/>
      <c r="R13" s="120"/>
      <c r="S13" s="120"/>
    </row>
    <row r="14" spans="1:19">
      <c r="A14" s="120"/>
      <c r="B14" s="120"/>
      <c r="C14" s="120"/>
      <c r="D14" s="120"/>
      <c r="E14" s="120"/>
      <c r="F14" s="120"/>
      <c r="G14" s="120"/>
      <c r="H14" s="120"/>
      <c r="I14" s="120"/>
      <c r="J14" s="120"/>
      <c r="K14" s="120"/>
      <c r="L14" s="120"/>
      <c r="M14" s="120"/>
      <c r="N14" s="120"/>
      <c r="O14" s="120"/>
      <c r="P14" s="120"/>
      <c r="Q14" s="120"/>
      <c r="R14" s="120"/>
      <c r="S14" s="120"/>
    </row>
    <row r="15" spans="1:19">
      <c r="A15" s="120"/>
      <c r="B15" s="120"/>
      <c r="C15" s="120"/>
      <c r="D15" s="120"/>
      <c r="E15" s="120"/>
      <c r="F15" s="120"/>
      <c r="G15" s="120"/>
      <c r="H15" s="120"/>
      <c r="I15" s="120"/>
      <c r="J15" s="120"/>
      <c r="K15" s="120"/>
      <c r="L15" s="120"/>
      <c r="M15" s="120"/>
      <c r="N15" s="120"/>
      <c r="O15" s="120"/>
      <c r="P15" s="120"/>
      <c r="Q15" s="120"/>
      <c r="R15" s="120"/>
      <c r="S15" s="120"/>
    </row>
    <row r="16" spans="1:19" ht="139.15" customHeight="1">
      <c r="A16" s="120"/>
      <c r="B16" s="120"/>
      <c r="C16" s="120"/>
      <c r="D16" s="120"/>
      <c r="E16" s="120"/>
      <c r="F16" s="120"/>
      <c r="G16" s="120"/>
      <c r="H16" s="120"/>
      <c r="I16" s="120"/>
      <c r="J16" s="120"/>
      <c r="K16" s="120"/>
      <c r="L16" s="120"/>
      <c r="M16" s="120"/>
      <c r="N16" s="120"/>
      <c r="O16" s="120"/>
      <c r="P16" s="120"/>
      <c r="Q16" s="120"/>
      <c r="R16" s="120"/>
      <c r="S16" s="120"/>
    </row>
    <row r="17" spans="1:19">
      <c r="A17" s="121" t="s">
        <v>47</v>
      </c>
      <c r="B17" s="121"/>
      <c r="C17" s="121"/>
      <c r="D17" s="121"/>
      <c r="E17" s="121"/>
      <c r="F17" s="121"/>
      <c r="G17" s="121"/>
      <c r="H17" s="121"/>
      <c r="I17" s="121"/>
      <c r="J17" s="121"/>
      <c r="K17" s="121"/>
      <c r="L17" s="121"/>
      <c r="M17" s="121"/>
      <c r="N17" s="121"/>
      <c r="O17" s="121"/>
      <c r="P17" s="121"/>
      <c r="Q17" s="121"/>
      <c r="R17" s="121"/>
      <c r="S17" s="121"/>
    </row>
    <row r="18" spans="1:19" ht="48" customHeight="1">
      <c r="A18" s="126" t="s">
        <v>48</v>
      </c>
      <c r="B18" s="126"/>
      <c r="C18" s="126"/>
      <c r="D18" s="126"/>
      <c r="E18" s="126"/>
      <c r="F18" s="126"/>
      <c r="G18" s="126"/>
      <c r="H18" s="126"/>
      <c r="I18" s="126"/>
      <c r="J18" s="126"/>
      <c r="K18" s="126"/>
      <c r="L18" s="126"/>
      <c r="M18" s="126"/>
      <c r="N18" s="126"/>
      <c r="O18" s="126"/>
      <c r="P18" s="126"/>
      <c r="Q18" s="126"/>
      <c r="R18" s="126"/>
      <c r="S18" s="126"/>
    </row>
    <row r="19" spans="1:19" ht="13.9" customHeight="1">
      <c r="A19" s="120" t="s">
        <v>49</v>
      </c>
      <c r="B19" s="120"/>
      <c r="C19" s="120"/>
      <c r="D19" s="120"/>
      <c r="E19" s="120"/>
      <c r="F19" s="120"/>
      <c r="G19" s="120"/>
      <c r="H19" s="120"/>
      <c r="I19" s="120"/>
      <c r="J19" s="120"/>
      <c r="K19" s="120"/>
      <c r="L19" s="120"/>
      <c r="M19" s="120"/>
      <c r="N19" s="120"/>
      <c r="O19" s="120"/>
      <c r="P19" s="120"/>
      <c r="Q19" s="120"/>
      <c r="R19" s="120"/>
      <c r="S19" s="120"/>
    </row>
    <row r="20" spans="1:19">
      <c r="A20" s="120"/>
      <c r="B20" s="120"/>
      <c r="C20" s="120"/>
      <c r="D20" s="120"/>
      <c r="E20" s="120"/>
      <c r="F20" s="120"/>
      <c r="G20" s="120"/>
      <c r="H20" s="120"/>
      <c r="I20" s="120"/>
      <c r="J20" s="120"/>
      <c r="K20" s="120"/>
      <c r="L20" s="120"/>
      <c r="M20" s="120"/>
      <c r="N20" s="120"/>
      <c r="O20" s="120"/>
      <c r="P20" s="120"/>
      <c r="Q20" s="120"/>
      <c r="R20" s="120"/>
      <c r="S20" s="120"/>
    </row>
    <row r="21" spans="1:19">
      <c r="A21" s="120"/>
      <c r="B21" s="120"/>
      <c r="C21" s="120"/>
      <c r="D21" s="120"/>
      <c r="E21" s="120"/>
      <c r="F21" s="120"/>
      <c r="G21" s="120"/>
      <c r="H21" s="120"/>
      <c r="I21" s="120"/>
      <c r="J21" s="120"/>
      <c r="K21" s="120"/>
      <c r="L21" s="120"/>
      <c r="M21" s="120"/>
      <c r="N21" s="120"/>
      <c r="O21" s="120"/>
      <c r="P21" s="120"/>
      <c r="Q21" s="120"/>
      <c r="R21" s="120"/>
      <c r="S21" s="120"/>
    </row>
    <row r="22" spans="1:19">
      <c r="A22" s="120"/>
      <c r="B22" s="120"/>
      <c r="C22" s="120"/>
      <c r="D22" s="120"/>
      <c r="E22" s="120"/>
      <c r="F22" s="120"/>
      <c r="G22" s="120"/>
      <c r="H22" s="120"/>
      <c r="I22" s="120"/>
      <c r="J22" s="120"/>
      <c r="K22" s="120"/>
      <c r="L22" s="120"/>
      <c r="M22" s="120"/>
      <c r="N22" s="120"/>
      <c r="O22" s="120"/>
      <c r="P22" s="120"/>
      <c r="Q22" s="120"/>
      <c r="R22" s="120"/>
      <c r="S22" s="120"/>
    </row>
    <row r="23" spans="1:19">
      <c r="A23" s="120"/>
      <c r="B23" s="120"/>
      <c r="C23" s="120"/>
      <c r="D23" s="120"/>
      <c r="E23" s="120"/>
      <c r="F23" s="120"/>
      <c r="G23" s="120"/>
      <c r="H23" s="120"/>
      <c r="I23" s="120"/>
      <c r="J23" s="120"/>
      <c r="K23" s="120"/>
      <c r="L23" s="120"/>
      <c r="M23" s="120"/>
      <c r="N23" s="120"/>
      <c r="O23" s="120"/>
      <c r="P23" s="120"/>
      <c r="Q23" s="120"/>
      <c r="R23" s="120"/>
      <c r="S23" s="120"/>
    </row>
    <row r="24" spans="1:19">
      <c r="A24" s="120"/>
      <c r="B24" s="120"/>
      <c r="C24" s="120"/>
      <c r="D24" s="120"/>
      <c r="E24" s="120"/>
      <c r="F24" s="120"/>
      <c r="G24" s="120"/>
      <c r="H24" s="120"/>
      <c r="I24" s="120"/>
      <c r="J24" s="120"/>
      <c r="K24" s="120"/>
      <c r="L24" s="120"/>
      <c r="M24" s="120"/>
      <c r="N24" s="120"/>
      <c r="O24" s="120"/>
      <c r="P24" s="120"/>
      <c r="Q24" s="120"/>
      <c r="R24" s="120"/>
      <c r="S24" s="120"/>
    </row>
    <row r="25" spans="1:19">
      <c r="A25" s="120"/>
      <c r="B25" s="120"/>
      <c r="C25" s="120"/>
      <c r="D25" s="120"/>
      <c r="E25" s="120"/>
      <c r="F25" s="120"/>
      <c r="G25" s="120"/>
      <c r="H25" s="120"/>
      <c r="I25" s="120"/>
      <c r="J25" s="120"/>
      <c r="K25" s="120"/>
      <c r="L25" s="120"/>
      <c r="M25" s="120"/>
      <c r="N25" s="120"/>
      <c r="O25" s="120"/>
      <c r="P25" s="120"/>
      <c r="Q25" s="120"/>
      <c r="R25" s="120"/>
      <c r="S25" s="120"/>
    </row>
    <row r="26" spans="1:19">
      <c r="A26" s="120"/>
      <c r="B26" s="120"/>
      <c r="C26" s="120"/>
      <c r="D26" s="120"/>
      <c r="E26" s="120"/>
      <c r="F26" s="120"/>
      <c r="G26" s="120"/>
      <c r="H26" s="120"/>
      <c r="I26" s="120"/>
      <c r="J26" s="120"/>
      <c r="K26" s="120"/>
      <c r="L26" s="120"/>
      <c r="M26" s="120"/>
      <c r="N26" s="120"/>
      <c r="O26" s="120"/>
      <c r="P26" s="120"/>
      <c r="Q26" s="120"/>
      <c r="R26" s="120"/>
      <c r="S26" s="120"/>
    </row>
    <row r="27" spans="1:19">
      <c r="A27" s="120"/>
      <c r="B27" s="120"/>
      <c r="C27" s="120"/>
      <c r="D27" s="120"/>
      <c r="E27" s="120"/>
      <c r="F27" s="120"/>
      <c r="G27" s="120"/>
      <c r="H27" s="120"/>
      <c r="I27" s="120"/>
      <c r="J27" s="120"/>
      <c r="K27" s="120"/>
      <c r="L27" s="120"/>
      <c r="M27" s="120"/>
      <c r="N27" s="120"/>
      <c r="O27" s="120"/>
      <c r="P27" s="120"/>
      <c r="Q27" s="120"/>
      <c r="R27" s="120"/>
      <c r="S27" s="120"/>
    </row>
    <row r="28" spans="1:19">
      <c r="A28" s="120"/>
      <c r="B28" s="120"/>
      <c r="C28" s="120"/>
      <c r="D28" s="120"/>
      <c r="E28" s="120"/>
      <c r="F28" s="120"/>
      <c r="G28" s="120"/>
      <c r="H28" s="120"/>
      <c r="I28" s="120"/>
      <c r="J28" s="120"/>
      <c r="K28" s="120"/>
      <c r="L28" s="120"/>
      <c r="M28" s="120"/>
      <c r="N28" s="120"/>
      <c r="O28" s="120"/>
      <c r="P28" s="120"/>
      <c r="Q28" s="120"/>
      <c r="R28" s="120"/>
      <c r="S28" s="120"/>
    </row>
    <row r="29" spans="1:19">
      <c r="A29" s="120"/>
      <c r="B29" s="120"/>
      <c r="C29" s="120"/>
      <c r="D29" s="120"/>
      <c r="E29" s="120"/>
      <c r="F29" s="120"/>
      <c r="G29" s="120"/>
      <c r="H29" s="120"/>
      <c r="I29" s="120"/>
      <c r="J29" s="120"/>
      <c r="K29" s="120"/>
      <c r="L29" s="120"/>
      <c r="M29" s="120"/>
      <c r="N29" s="120"/>
      <c r="O29" s="120"/>
      <c r="P29" s="120"/>
      <c r="Q29" s="120"/>
      <c r="R29" s="120"/>
      <c r="S29" s="120"/>
    </row>
    <row r="30" spans="1:19" ht="7.15" customHeight="1">
      <c r="A30" s="120"/>
      <c r="B30" s="120"/>
      <c r="C30" s="120"/>
      <c r="D30" s="120"/>
      <c r="E30" s="120"/>
      <c r="F30" s="120"/>
      <c r="G30" s="120"/>
      <c r="H30" s="120"/>
      <c r="I30" s="120"/>
      <c r="J30" s="120"/>
      <c r="K30" s="120"/>
      <c r="L30" s="120"/>
      <c r="M30" s="120"/>
      <c r="N30" s="120"/>
      <c r="O30" s="120"/>
      <c r="P30" s="120"/>
      <c r="Q30" s="120"/>
      <c r="R30" s="120"/>
      <c r="S30" s="120"/>
    </row>
    <row r="31" spans="1:19" ht="7.15" customHeight="1">
      <c r="A31" s="120"/>
      <c r="B31" s="120"/>
      <c r="C31" s="120"/>
      <c r="D31" s="120"/>
      <c r="E31" s="120"/>
      <c r="F31" s="120"/>
      <c r="G31" s="120"/>
      <c r="H31" s="120"/>
      <c r="I31" s="120"/>
      <c r="J31" s="120"/>
      <c r="K31" s="120"/>
      <c r="L31" s="120"/>
      <c r="M31" s="120"/>
      <c r="N31" s="120"/>
      <c r="O31" s="120"/>
      <c r="P31" s="120"/>
      <c r="Q31" s="120"/>
      <c r="R31" s="120"/>
      <c r="S31" s="120"/>
    </row>
    <row r="32" spans="1:19">
      <c r="A32" s="121" t="s">
        <v>50</v>
      </c>
      <c r="B32" s="121"/>
      <c r="C32" s="121"/>
      <c r="D32" s="121"/>
      <c r="E32" s="121"/>
      <c r="F32" s="121"/>
      <c r="G32" s="121"/>
      <c r="H32" s="121"/>
      <c r="I32" s="121"/>
      <c r="J32" s="121"/>
      <c r="K32" s="121"/>
      <c r="L32" s="121"/>
      <c r="M32" s="121"/>
      <c r="N32" s="121"/>
      <c r="O32" s="121"/>
      <c r="P32" s="121"/>
      <c r="Q32" s="121"/>
      <c r="R32" s="121"/>
      <c r="S32" s="121"/>
    </row>
    <row r="33" spans="1:19" ht="31.5" customHeight="1">
      <c r="A33" s="125" t="s">
        <v>51</v>
      </c>
      <c r="B33" s="125"/>
      <c r="C33" s="125"/>
      <c r="D33" s="125"/>
      <c r="E33" s="125"/>
      <c r="F33" s="125"/>
      <c r="G33" s="125"/>
      <c r="H33" s="125"/>
      <c r="I33" s="125"/>
      <c r="J33" s="125"/>
      <c r="K33" s="125"/>
      <c r="L33" s="125"/>
      <c r="M33" s="125"/>
      <c r="N33" s="125"/>
      <c r="O33" s="125"/>
      <c r="P33" s="125"/>
      <c r="Q33" s="125"/>
      <c r="R33" s="125"/>
      <c r="S33" s="125"/>
    </row>
    <row r="34" spans="1:19" ht="144" customHeight="1">
      <c r="A34" s="120" t="s">
        <v>52</v>
      </c>
      <c r="B34" s="120"/>
      <c r="C34" s="120"/>
      <c r="D34" s="120"/>
      <c r="E34" s="120"/>
      <c r="F34" s="120"/>
      <c r="G34" s="120"/>
      <c r="H34" s="120"/>
      <c r="I34" s="120"/>
      <c r="J34" s="120"/>
      <c r="K34" s="120"/>
      <c r="L34" s="120"/>
      <c r="M34" s="120"/>
      <c r="N34" s="120"/>
      <c r="O34" s="120"/>
      <c r="P34" s="120"/>
      <c r="Q34" s="120"/>
      <c r="R34" s="120"/>
      <c r="S34" s="120"/>
    </row>
    <row r="35" spans="1:19">
      <c r="A35" s="120"/>
      <c r="B35" s="120"/>
      <c r="C35" s="120"/>
      <c r="D35" s="120"/>
      <c r="E35" s="120"/>
      <c r="F35" s="120"/>
      <c r="G35" s="120"/>
      <c r="H35" s="120"/>
      <c r="I35" s="120"/>
      <c r="J35" s="120"/>
      <c r="K35" s="120"/>
      <c r="L35" s="120"/>
      <c r="M35" s="120"/>
      <c r="N35" s="120"/>
      <c r="O35" s="120"/>
      <c r="P35" s="120"/>
      <c r="Q35" s="120"/>
      <c r="R35" s="120"/>
      <c r="S35" s="120"/>
    </row>
    <row r="36" spans="1:19">
      <c r="A36" s="120"/>
      <c r="B36" s="120"/>
      <c r="C36" s="120"/>
      <c r="D36" s="120"/>
      <c r="E36" s="120"/>
      <c r="F36" s="120"/>
      <c r="G36" s="120"/>
      <c r="H36" s="120"/>
      <c r="I36" s="120"/>
      <c r="J36" s="120"/>
      <c r="K36" s="120"/>
      <c r="L36" s="120"/>
      <c r="M36" s="120"/>
      <c r="N36" s="120"/>
      <c r="O36" s="120"/>
      <c r="P36" s="120"/>
      <c r="Q36" s="120"/>
      <c r="R36" s="120"/>
      <c r="S36" s="120"/>
    </row>
    <row r="37" spans="1:19">
      <c r="A37" s="120"/>
      <c r="B37" s="120"/>
      <c r="C37" s="120"/>
      <c r="D37" s="120"/>
      <c r="E37" s="120"/>
      <c r="F37" s="120"/>
      <c r="G37" s="120"/>
      <c r="H37" s="120"/>
      <c r="I37" s="120"/>
      <c r="J37" s="120"/>
      <c r="K37" s="120"/>
      <c r="L37" s="120"/>
      <c r="M37" s="120"/>
      <c r="N37" s="120"/>
      <c r="O37" s="120"/>
      <c r="P37" s="120"/>
      <c r="Q37" s="120"/>
      <c r="R37" s="120"/>
      <c r="S37" s="120"/>
    </row>
    <row r="38" spans="1:19">
      <c r="A38" s="120"/>
      <c r="B38" s="120"/>
      <c r="C38" s="120"/>
      <c r="D38" s="120"/>
      <c r="E38" s="120"/>
      <c r="F38" s="120"/>
      <c r="G38" s="120"/>
      <c r="H38" s="120"/>
      <c r="I38" s="120"/>
      <c r="J38" s="120"/>
      <c r="K38" s="120"/>
      <c r="L38" s="120"/>
      <c r="M38" s="120"/>
      <c r="N38" s="120"/>
      <c r="O38" s="120"/>
      <c r="P38" s="120"/>
      <c r="Q38" s="120"/>
      <c r="R38" s="120"/>
      <c r="S38" s="120"/>
    </row>
    <row r="39" spans="1:19">
      <c r="A39" s="120"/>
      <c r="B39" s="120"/>
      <c r="C39" s="120"/>
      <c r="D39" s="120"/>
      <c r="E39" s="120"/>
      <c r="F39" s="120"/>
      <c r="G39" s="120"/>
      <c r="H39" s="120"/>
      <c r="I39" s="120"/>
      <c r="J39" s="120"/>
      <c r="K39" s="120"/>
      <c r="L39" s="120"/>
      <c r="M39" s="120"/>
      <c r="N39" s="120"/>
      <c r="O39" s="120"/>
      <c r="P39" s="120"/>
      <c r="Q39" s="120"/>
      <c r="R39" s="120"/>
      <c r="S39" s="120"/>
    </row>
    <row r="40" spans="1:19">
      <c r="A40" s="120"/>
      <c r="B40" s="120"/>
      <c r="C40" s="120"/>
      <c r="D40" s="120"/>
      <c r="E40" s="120"/>
      <c r="F40" s="120"/>
      <c r="G40" s="120"/>
      <c r="H40" s="120"/>
      <c r="I40" s="120"/>
      <c r="J40" s="120"/>
      <c r="K40" s="120"/>
      <c r="L40" s="120"/>
      <c r="M40" s="120"/>
      <c r="N40" s="120"/>
      <c r="O40" s="120"/>
      <c r="P40" s="120"/>
      <c r="Q40" s="120"/>
      <c r="R40" s="120"/>
      <c r="S40" s="120"/>
    </row>
    <row r="41" spans="1:19">
      <c r="A41" s="120"/>
      <c r="B41" s="120"/>
      <c r="C41" s="120"/>
      <c r="D41" s="120"/>
      <c r="E41" s="120"/>
      <c r="F41" s="120"/>
      <c r="G41" s="120"/>
      <c r="H41" s="120"/>
      <c r="I41" s="120"/>
      <c r="J41" s="120"/>
      <c r="K41" s="120"/>
      <c r="L41" s="120"/>
      <c r="M41" s="120"/>
      <c r="N41" s="120"/>
      <c r="O41" s="120"/>
      <c r="P41" s="120"/>
      <c r="Q41" s="120"/>
      <c r="R41" s="120"/>
      <c r="S41" s="120"/>
    </row>
    <row r="42" spans="1:19">
      <c r="A42" s="120"/>
      <c r="B42" s="120"/>
      <c r="C42" s="120"/>
      <c r="D42" s="120"/>
      <c r="E42" s="120"/>
      <c r="F42" s="120"/>
      <c r="G42" s="120"/>
      <c r="H42" s="120"/>
      <c r="I42" s="120"/>
      <c r="J42" s="120"/>
      <c r="K42" s="120"/>
      <c r="L42" s="120"/>
      <c r="M42" s="120"/>
      <c r="N42" s="120"/>
      <c r="O42" s="120"/>
      <c r="P42" s="120"/>
      <c r="Q42" s="120"/>
      <c r="R42" s="120"/>
      <c r="S42" s="120"/>
    </row>
    <row r="43" spans="1:19">
      <c r="A43" s="120"/>
      <c r="B43" s="120"/>
      <c r="C43" s="120"/>
      <c r="D43" s="120"/>
      <c r="E43" s="120"/>
      <c r="F43" s="120"/>
      <c r="G43" s="120"/>
      <c r="H43" s="120"/>
      <c r="I43" s="120"/>
      <c r="J43" s="120"/>
      <c r="K43" s="120"/>
      <c r="L43" s="120"/>
      <c r="M43" s="120"/>
      <c r="N43" s="120"/>
      <c r="O43" s="120"/>
      <c r="P43" s="120"/>
      <c r="Q43" s="120"/>
      <c r="R43" s="120"/>
      <c r="S43" s="120"/>
    </row>
    <row r="44" spans="1:19">
      <c r="A44" s="120"/>
      <c r="B44" s="120"/>
      <c r="C44" s="120"/>
      <c r="D44" s="120"/>
      <c r="E44" s="120"/>
      <c r="F44" s="120"/>
      <c r="G44" s="120"/>
      <c r="H44" s="120"/>
      <c r="I44" s="120"/>
      <c r="J44" s="120"/>
      <c r="K44" s="120"/>
      <c r="L44" s="120"/>
      <c r="M44" s="120"/>
      <c r="N44" s="120"/>
      <c r="O44" s="120"/>
      <c r="P44" s="120"/>
      <c r="Q44" s="120"/>
      <c r="R44" s="120"/>
      <c r="S44" s="120"/>
    </row>
    <row r="45" spans="1:19" ht="74.849999999999994" customHeight="1">
      <c r="A45" s="120"/>
      <c r="B45" s="120"/>
      <c r="C45" s="120"/>
      <c r="D45" s="120"/>
      <c r="E45" s="120"/>
      <c r="F45" s="120"/>
      <c r="G45" s="120"/>
      <c r="H45" s="120"/>
      <c r="I45" s="120"/>
      <c r="J45" s="120"/>
      <c r="K45" s="120"/>
      <c r="L45" s="120"/>
      <c r="M45" s="120"/>
      <c r="N45" s="120"/>
      <c r="O45" s="120"/>
      <c r="P45" s="120"/>
      <c r="Q45" s="120"/>
      <c r="R45" s="120"/>
      <c r="S45" s="120"/>
    </row>
    <row r="46" spans="1:19" ht="409.6" customHeight="1">
      <c r="A46" s="120"/>
      <c r="B46" s="120"/>
      <c r="C46" s="120"/>
      <c r="D46" s="120"/>
      <c r="E46" s="120"/>
      <c r="F46" s="120"/>
      <c r="G46" s="120"/>
      <c r="H46" s="120"/>
      <c r="I46" s="120"/>
      <c r="J46" s="120"/>
      <c r="K46" s="120"/>
      <c r="L46" s="120"/>
      <c r="M46" s="120"/>
      <c r="N46" s="120"/>
      <c r="O46" s="120"/>
      <c r="P46" s="120"/>
      <c r="Q46" s="120"/>
      <c r="R46" s="120"/>
      <c r="S46" s="120"/>
    </row>
    <row r="47" spans="1:19">
      <c r="A47" s="121" t="s">
        <v>53</v>
      </c>
      <c r="B47" s="121"/>
      <c r="C47" s="121"/>
      <c r="D47" s="121"/>
      <c r="E47" s="121"/>
      <c r="F47" s="121"/>
      <c r="G47" s="121"/>
      <c r="H47" s="121"/>
      <c r="I47" s="121"/>
      <c r="J47" s="121"/>
      <c r="K47" s="121"/>
      <c r="L47" s="121"/>
      <c r="M47" s="121"/>
      <c r="N47" s="121"/>
      <c r="O47" s="121"/>
      <c r="P47" s="121"/>
      <c r="Q47" s="121"/>
      <c r="R47" s="121"/>
      <c r="S47" s="121"/>
    </row>
    <row r="48" spans="1:19" ht="47.25" customHeight="1">
      <c r="A48" s="122" t="s">
        <v>54</v>
      </c>
      <c r="B48" s="122"/>
      <c r="C48" s="122"/>
      <c r="D48" s="122"/>
      <c r="E48" s="122"/>
      <c r="F48" s="122"/>
      <c r="G48" s="122"/>
      <c r="H48" s="122"/>
      <c r="I48" s="122"/>
      <c r="J48" s="122"/>
      <c r="K48" s="122"/>
      <c r="L48" s="122"/>
      <c r="M48" s="122"/>
      <c r="N48" s="122"/>
      <c r="O48" s="122"/>
      <c r="P48" s="122"/>
      <c r="Q48" s="122"/>
      <c r="R48" s="122"/>
      <c r="S48" s="122"/>
    </row>
    <row r="49" spans="1:19" s="14" customFormat="1" ht="79.150000000000006" customHeight="1">
      <c r="A49" s="124" t="s">
        <v>325</v>
      </c>
      <c r="B49" s="124"/>
      <c r="C49" s="124"/>
      <c r="D49" s="124"/>
      <c r="E49" s="124"/>
      <c r="F49" s="124"/>
      <c r="G49" s="124"/>
      <c r="H49" s="124"/>
      <c r="I49" s="124"/>
      <c r="J49" s="124"/>
      <c r="K49" s="124"/>
      <c r="L49" s="124"/>
      <c r="M49" s="124"/>
      <c r="N49" s="124"/>
      <c r="O49" s="124"/>
      <c r="P49" s="124"/>
      <c r="Q49" s="124"/>
      <c r="R49" s="124"/>
      <c r="S49" s="124"/>
    </row>
    <row r="50" spans="1:19">
      <c r="A50" s="124"/>
      <c r="B50" s="124"/>
      <c r="C50" s="124"/>
      <c r="D50" s="124"/>
      <c r="E50" s="124"/>
      <c r="F50" s="124"/>
      <c r="G50" s="124"/>
      <c r="H50" s="124"/>
      <c r="I50" s="124"/>
      <c r="J50" s="124"/>
      <c r="K50" s="124"/>
      <c r="L50" s="124"/>
      <c r="M50" s="124"/>
      <c r="N50" s="124"/>
      <c r="O50" s="124"/>
      <c r="P50" s="124"/>
      <c r="Q50" s="124"/>
      <c r="R50" s="124"/>
      <c r="S50" s="124"/>
    </row>
    <row r="51" spans="1:19">
      <c r="A51" s="124"/>
      <c r="B51" s="124"/>
      <c r="C51" s="124"/>
      <c r="D51" s="124"/>
      <c r="E51" s="124"/>
      <c r="F51" s="124"/>
      <c r="G51" s="124"/>
      <c r="H51" s="124"/>
      <c r="I51" s="124"/>
      <c r="J51" s="124"/>
      <c r="K51" s="124"/>
      <c r="L51" s="124"/>
      <c r="M51" s="124"/>
      <c r="N51" s="124"/>
      <c r="O51" s="124"/>
      <c r="P51" s="124"/>
      <c r="Q51" s="124"/>
      <c r="R51" s="124"/>
      <c r="S51" s="124"/>
    </row>
    <row r="52" spans="1:19">
      <c r="A52" s="124"/>
      <c r="B52" s="124"/>
      <c r="C52" s="124"/>
      <c r="D52" s="124"/>
      <c r="E52" s="124"/>
      <c r="F52" s="124"/>
      <c r="G52" s="124"/>
      <c r="H52" s="124"/>
      <c r="I52" s="124"/>
      <c r="J52" s="124"/>
      <c r="K52" s="124"/>
      <c r="L52" s="124"/>
      <c r="M52" s="124"/>
      <c r="N52" s="124"/>
      <c r="O52" s="124"/>
      <c r="P52" s="124"/>
      <c r="Q52" s="124"/>
      <c r="R52" s="124"/>
      <c r="S52" s="124"/>
    </row>
    <row r="53" spans="1:19">
      <c r="A53" s="124"/>
      <c r="B53" s="124"/>
      <c r="C53" s="124"/>
      <c r="D53" s="124"/>
      <c r="E53" s="124"/>
      <c r="F53" s="124"/>
      <c r="G53" s="124"/>
      <c r="H53" s="124"/>
      <c r="I53" s="124"/>
      <c r="J53" s="124"/>
      <c r="K53" s="124"/>
      <c r="L53" s="124"/>
      <c r="M53" s="124"/>
      <c r="N53" s="124"/>
      <c r="O53" s="124"/>
      <c r="P53" s="124"/>
      <c r="Q53" s="124"/>
      <c r="R53" s="124"/>
      <c r="S53" s="124"/>
    </row>
    <row r="54" spans="1:19">
      <c r="A54" s="124"/>
      <c r="B54" s="124"/>
      <c r="C54" s="124"/>
      <c r="D54" s="124"/>
      <c r="E54" s="124"/>
      <c r="F54" s="124"/>
      <c r="G54" s="124"/>
      <c r="H54" s="124"/>
      <c r="I54" s="124"/>
      <c r="J54" s="124"/>
      <c r="K54" s="124"/>
      <c r="L54" s="124"/>
      <c r="M54" s="124"/>
      <c r="N54" s="124"/>
      <c r="O54" s="124"/>
      <c r="P54" s="124"/>
      <c r="Q54" s="124"/>
      <c r="R54" s="124"/>
      <c r="S54" s="124"/>
    </row>
    <row r="55" spans="1:19">
      <c r="A55" s="124"/>
      <c r="B55" s="124"/>
      <c r="C55" s="124"/>
      <c r="D55" s="124"/>
      <c r="E55" s="124"/>
      <c r="F55" s="124"/>
      <c r="G55" s="124"/>
      <c r="H55" s="124"/>
      <c r="I55" s="124"/>
      <c r="J55" s="124"/>
      <c r="K55" s="124"/>
      <c r="L55" s="124"/>
      <c r="M55" s="124"/>
      <c r="N55" s="124"/>
      <c r="O55" s="124"/>
      <c r="P55" s="124"/>
      <c r="Q55" s="124"/>
      <c r="R55" s="124"/>
      <c r="S55" s="124"/>
    </row>
    <row r="56" spans="1:19">
      <c r="A56" s="124"/>
      <c r="B56" s="124"/>
      <c r="C56" s="124"/>
      <c r="D56" s="124"/>
      <c r="E56" s="124"/>
      <c r="F56" s="124"/>
      <c r="G56" s="124"/>
      <c r="H56" s="124"/>
      <c r="I56" s="124"/>
      <c r="J56" s="124"/>
      <c r="K56" s="124"/>
      <c r="L56" s="124"/>
      <c r="M56" s="124"/>
      <c r="N56" s="124"/>
      <c r="O56" s="124"/>
      <c r="P56" s="124"/>
      <c r="Q56" s="124"/>
      <c r="R56" s="124"/>
      <c r="S56" s="124"/>
    </row>
    <row r="57" spans="1:19">
      <c r="A57" s="124"/>
      <c r="B57" s="124"/>
      <c r="C57" s="124"/>
      <c r="D57" s="124"/>
      <c r="E57" s="124"/>
      <c r="F57" s="124"/>
      <c r="G57" s="124"/>
      <c r="H57" s="124"/>
      <c r="I57" s="124"/>
      <c r="J57" s="124"/>
      <c r="K57" s="124"/>
      <c r="L57" s="124"/>
      <c r="M57" s="124"/>
      <c r="N57" s="124"/>
      <c r="O57" s="124"/>
      <c r="P57" s="124"/>
      <c r="Q57" s="124"/>
      <c r="R57" s="124"/>
      <c r="S57" s="124"/>
    </row>
    <row r="58" spans="1:19">
      <c r="A58" s="124"/>
      <c r="B58" s="124"/>
      <c r="C58" s="124"/>
      <c r="D58" s="124"/>
      <c r="E58" s="124"/>
      <c r="F58" s="124"/>
      <c r="G58" s="124"/>
      <c r="H58" s="124"/>
      <c r="I58" s="124"/>
      <c r="J58" s="124"/>
      <c r="K58" s="124"/>
      <c r="L58" s="124"/>
      <c r="M58" s="124"/>
      <c r="N58" s="124"/>
      <c r="O58" s="124"/>
      <c r="P58" s="124"/>
      <c r="Q58" s="124"/>
      <c r="R58" s="124"/>
      <c r="S58" s="124"/>
    </row>
    <row r="59" spans="1:19">
      <c r="A59" s="124"/>
      <c r="B59" s="124"/>
      <c r="C59" s="124"/>
      <c r="D59" s="124"/>
      <c r="E59" s="124"/>
      <c r="F59" s="124"/>
      <c r="G59" s="124"/>
      <c r="H59" s="124"/>
      <c r="I59" s="124"/>
      <c r="J59" s="124"/>
      <c r="K59" s="124"/>
      <c r="L59" s="124"/>
      <c r="M59" s="124"/>
      <c r="N59" s="124"/>
      <c r="O59" s="124"/>
      <c r="P59" s="124"/>
      <c r="Q59" s="124"/>
      <c r="R59" s="124"/>
      <c r="S59" s="124"/>
    </row>
    <row r="60" spans="1:19">
      <c r="A60" s="124"/>
      <c r="B60" s="124"/>
      <c r="C60" s="124"/>
      <c r="D60" s="124"/>
      <c r="E60" s="124"/>
      <c r="F60" s="124"/>
      <c r="G60" s="124"/>
      <c r="H60" s="124"/>
      <c r="I60" s="124"/>
      <c r="J60" s="124"/>
      <c r="K60" s="124"/>
      <c r="L60" s="124"/>
      <c r="M60" s="124"/>
      <c r="N60" s="124"/>
      <c r="O60" s="124"/>
      <c r="P60" s="124"/>
      <c r="Q60" s="124"/>
      <c r="R60" s="124"/>
      <c r="S60" s="124"/>
    </row>
    <row r="61" spans="1:19" ht="387.6" customHeight="1">
      <c r="A61" s="124"/>
      <c r="B61" s="124"/>
      <c r="C61" s="124"/>
      <c r="D61" s="124"/>
      <c r="E61" s="124"/>
      <c r="F61" s="124"/>
      <c r="G61" s="124"/>
      <c r="H61" s="124"/>
      <c r="I61" s="124"/>
      <c r="J61" s="124"/>
      <c r="K61" s="124"/>
      <c r="L61" s="124"/>
      <c r="M61" s="124"/>
      <c r="N61" s="124"/>
      <c r="O61" s="124"/>
      <c r="P61" s="124"/>
      <c r="Q61" s="124"/>
      <c r="R61" s="124"/>
      <c r="S61" s="124"/>
    </row>
    <row r="62" spans="1:19">
      <c r="A62" s="121" t="s">
        <v>55</v>
      </c>
      <c r="B62" s="121"/>
      <c r="C62" s="121"/>
      <c r="D62" s="121"/>
      <c r="E62" s="121"/>
      <c r="F62" s="121"/>
      <c r="G62" s="121"/>
      <c r="H62" s="121"/>
      <c r="I62" s="121"/>
      <c r="J62" s="121"/>
      <c r="K62" s="121"/>
      <c r="L62" s="121"/>
      <c r="M62" s="121"/>
      <c r="N62" s="121"/>
      <c r="O62" s="121"/>
      <c r="P62" s="121"/>
      <c r="Q62" s="121"/>
      <c r="R62" s="121"/>
      <c r="S62" s="121"/>
    </row>
    <row r="63" spans="1:19" ht="50.25" customHeight="1">
      <c r="A63" s="125" t="s">
        <v>56</v>
      </c>
      <c r="B63" s="125"/>
      <c r="C63" s="125"/>
      <c r="D63" s="125"/>
      <c r="E63" s="125"/>
      <c r="F63" s="125"/>
      <c r="G63" s="125"/>
      <c r="H63" s="125"/>
      <c r="I63" s="125"/>
      <c r="J63" s="125"/>
      <c r="K63" s="125"/>
      <c r="L63" s="125"/>
      <c r="M63" s="125"/>
      <c r="N63" s="125"/>
      <c r="O63" s="125"/>
      <c r="P63" s="125"/>
      <c r="Q63" s="125"/>
      <c r="R63" s="125"/>
      <c r="S63" s="125"/>
    </row>
    <row r="64" spans="1:19" ht="76.150000000000006" customHeight="1">
      <c r="A64" s="120" t="s">
        <v>57</v>
      </c>
      <c r="B64" s="120"/>
      <c r="C64" s="120"/>
      <c r="D64" s="120"/>
      <c r="E64" s="120"/>
      <c r="F64" s="120"/>
      <c r="G64" s="120"/>
      <c r="H64" s="120"/>
      <c r="I64" s="120"/>
      <c r="J64" s="120"/>
      <c r="K64" s="120"/>
      <c r="L64" s="120"/>
      <c r="M64" s="120"/>
      <c r="N64" s="120"/>
      <c r="O64" s="120"/>
      <c r="P64" s="120"/>
      <c r="Q64" s="120"/>
      <c r="R64" s="120"/>
      <c r="S64" s="120"/>
    </row>
    <row r="65" spans="1:19">
      <c r="A65" s="120"/>
      <c r="B65" s="120"/>
      <c r="C65" s="120"/>
      <c r="D65" s="120"/>
      <c r="E65" s="120"/>
      <c r="F65" s="120"/>
      <c r="G65" s="120"/>
      <c r="H65" s="120"/>
      <c r="I65" s="120"/>
      <c r="J65" s="120"/>
      <c r="K65" s="120"/>
      <c r="L65" s="120"/>
      <c r="M65" s="120"/>
      <c r="N65" s="120"/>
      <c r="O65" s="120"/>
      <c r="P65" s="120"/>
      <c r="Q65" s="120"/>
      <c r="R65" s="120"/>
      <c r="S65" s="120"/>
    </row>
    <row r="66" spans="1:19">
      <c r="A66" s="120"/>
      <c r="B66" s="120"/>
      <c r="C66" s="120"/>
      <c r="D66" s="120"/>
      <c r="E66" s="120"/>
      <c r="F66" s="120"/>
      <c r="G66" s="120"/>
      <c r="H66" s="120"/>
      <c r="I66" s="120"/>
      <c r="J66" s="120"/>
      <c r="K66" s="120"/>
      <c r="L66" s="120"/>
      <c r="M66" s="120"/>
      <c r="N66" s="120"/>
      <c r="O66" s="120"/>
      <c r="P66" s="120"/>
      <c r="Q66" s="120"/>
      <c r="R66" s="120"/>
      <c r="S66" s="120"/>
    </row>
    <row r="67" spans="1:19">
      <c r="A67" s="120"/>
      <c r="B67" s="120"/>
      <c r="C67" s="120"/>
      <c r="D67" s="120"/>
      <c r="E67" s="120"/>
      <c r="F67" s="120"/>
      <c r="G67" s="120"/>
      <c r="H67" s="120"/>
      <c r="I67" s="120"/>
      <c r="J67" s="120"/>
      <c r="K67" s="120"/>
      <c r="L67" s="120"/>
      <c r="M67" s="120"/>
      <c r="N67" s="120"/>
      <c r="O67" s="120"/>
      <c r="P67" s="120"/>
      <c r="Q67" s="120"/>
      <c r="R67" s="120"/>
      <c r="S67" s="120"/>
    </row>
    <row r="68" spans="1:19">
      <c r="A68" s="120"/>
      <c r="B68" s="120"/>
      <c r="C68" s="120"/>
      <c r="D68" s="120"/>
      <c r="E68" s="120"/>
      <c r="F68" s="120"/>
      <c r="G68" s="120"/>
      <c r="H68" s="120"/>
      <c r="I68" s="120"/>
      <c r="J68" s="120"/>
      <c r="K68" s="120"/>
      <c r="L68" s="120"/>
      <c r="M68" s="120"/>
      <c r="N68" s="120"/>
      <c r="O68" s="120"/>
      <c r="P68" s="120"/>
      <c r="Q68" s="120"/>
      <c r="R68" s="120"/>
      <c r="S68" s="120"/>
    </row>
    <row r="69" spans="1:19">
      <c r="A69" s="120"/>
      <c r="B69" s="120"/>
      <c r="C69" s="120"/>
      <c r="D69" s="120"/>
      <c r="E69" s="120"/>
      <c r="F69" s="120"/>
      <c r="G69" s="120"/>
      <c r="H69" s="120"/>
      <c r="I69" s="120"/>
      <c r="J69" s="120"/>
      <c r="K69" s="120"/>
      <c r="L69" s="120"/>
      <c r="M69" s="120"/>
      <c r="N69" s="120"/>
      <c r="O69" s="120"/>
      <c r="P69" s="120"/>
      <c r="Q69" s="120"/>
      <c r="R69" s="120"/>
      <c r="S69" s="120"/>
    </row>
    <row r="70" spans="1:19">
      <c r="A70" s="120"/>
      <c r="B70" s="120"/>
      <c r="C70" s="120"/>
      <c r="D70" s="120"/>
      <c r="E70" s="120"/>
      <c r="F70" s="120"/>
      <c r="G70" s="120"/>
      <c r="H70" s="120"/>
      <c r="I70" s="120"/>
      <c r="J70" s="120"/>
      <c r="K70" s="120"/>
      <c r="L70" s="120"/>
      <c r="M70" s="120"/>
      <c r="N70" s="120"/>
      <c r="O70" s="120"/>
      <c r="P70" s="120"/>
      <c r="Q70" s="120"/>
      <c r="R70" s="120"/>
      <c r="S70" s="120"/>
    </row>
    <row r="71" spans="1:19">
      <c r="A71" s="120"/>
      <c r="B71" s="120"/>
      <c r="C71" s="120"/>
      <c r="D71" s="120"/>
      <c r="E71" s="120"/>
      <c r="F71" s="120"/>
      <c r="G71" s="120"/>
      <c r="H71" s="120"/>
      <c r="I71" s="120"/>
      <c r="J71" s="120"/>
      <c r="K71" s="120"/>
      <c r="L71" s="120"/>
      <c r="M71" s="120"/>
      <c r="N71" s="120"/>
      <c r="O71" s="120"/>
      <c r="P71" s="120"/>
      <c r="Q71" s="120"/>
      <c r="R71" s="120"/>
      <c r="S71" s="120"/>
    </row>
    <row r="72" spans="1:19">
      <c r="A72" s="120"/>
      <c r="B72" s="120"/>
      <c r="C72" s="120"/>
      <c r="D72" s="120"/>
      <c r="E72" s="120"/>
      <c r="F72" s="120"/>
      <c r="G72" s="120"/>
      <c r="H72" s="120"/>
      <c r="I72" s="120"/>
      <c r="J72" s="120"/>
      <c r="K72" s="120"/>
      <c r="L72" s="120"/>
      <c r="M72" s="120"/>
      <c r="N72" s="120"/>
      <c r="O72" s="120"/>
      <c r="P72" s="120"/>
      <c r="Q72" s="120"/>
      <c r="R72" s="120"/>
      <c r="S72" s="120"/>
    </row>
    <row r="73" spans="1:19">
      <c r="A73" s="120"/>
      <c r="B73" s="120"/>
      <c r="C73" s="120"/>
      <c r="D73" s="120"/>
      <c r="E73" s="120"/>
      <c r="F73" s="120"/>
      <c r="G73" s="120"/>
      <c r="H73" s="120"/>
      <c r="I73" s="120"/>
      <c r="J73" s="120"/>
      <c r="K73" s="120"/>
      <c r="L73" s="120"/>
      <c r="M73" s="120"/>
      <c r="N73" s="120"/>
      <c r="O73" s="120"/>
      <c r="P73" s="120"/>
      <c r="Q73" s="120"/>
      <c r="R73" s="120"/>
      <c r="S73" s="120"/>
    </row>
    <row r="74" spans="1:19" ht="24.75" customHeight="1">
      <c r="A74" s="120"/>
      <c r="B74" s="120"/>
      <c r="C74" s="120"/>
      <c r="D74" s="120"/>
      <c r="E74" s="120"/>
      <c r="F74" s="120"/>
      <c r="G74" s="120"/>
      <c r="H74" s="120"/>
      <c r="I74" s="120"/>
      <c r="J74" s="120"/>
      <c r="K74" s="120"/>
      <c r="L74" s="120"/>
      <c r="M74" s="120"/>
      <c r="N74" s="120"/>
      <c r="O74" s="120"/>
      <c r="P74" s="120"/>
      <c r="Q74" s="120"/>
      <c r="R74" s="120"/>
      <c r="S74" s="120"/>
    </row>
    <row r="75" spans="1:19" ht="52.9" customHeight="1">
      <c r="A75" s="120"/>
      <c r="B75" s="120"/>
      <c r="C75" s="120"/>
      <c r="D75" s="120"/>
      <c r="E75" s="120"/>
      <c r="F75" s="120"/>
      <c r="G75" s="120"/>
      <c r="H75" s="120"/>
      <c r="I75" s="120"/>
      <c r="J75" s="120"/>
      <c r="K75" s="120"/>
      <c r="L75" s="120"/>
      <c r="M75" s="120"/>
      <c r="N75" s="120"/>
      <c r="O75" s="120"/>
      <c r="P75" s="120"/>
      <c r="Q75" s="120"/>
      <c r="R75" s="120"/>
      <c r="S75" s="120"/>
    </row>
    <row r="76" spans="1:19" ht="386.85" customHeight="1">
      <c r="A76" s="120"/>
      <c r="B76" s="120"/>
      <c r="C76" s="120"/>
      <c r="D76" s="120"/>
      <c r="E76" s="120"/>
      <c r="F76" s="120"/>
      <c r="G76" s="120"/>
      <c r="H76" s="120"/>
      <c r="I76" s="120"/>
      <c r="J76" s="120"/>
      <c r="K76" s="120"/>
      <c r="L76" s="120"/>
      <c r="M76" s="120"/>
      <c r="N76" s="120"/>
      <c r="O76" s="120"/>
      <c r="P76" s="120"/>
      <c r="Q76" s="120"/>
      <c r="R76" s="120"/>
      <c r="S76" s="120"/>
    </row>
    <row r="77" spans="1:19" s="15" customFormat="1" ht="26.85" customHeight="1">
      <c r="A77" s="123" t="s">
        <v>58</v>
      </c>
      <c r="B77" s="123"/>
      <c r="C77" s="123"/>
      <c r="D77" s="123"/>
      <c r="E77" s="123"/>
      <c r="F77" s="123"/>
      <c r="G77" s="123"/>
      <c r="H77" s="123"/>
      <c r="I77" s="123"/>
      <c r="J77" s="123"/>
      <c r="K77" s="123"/>
      <c r="L77" s="123"/>
      <c r="M77" s="123"/>
      <c r="N77" s="123"/>
      <c r="O77" s="123"/>
      <c r="P77" s="123"/>
      <c r="Q77" s="123"/>
      <c r="R77" s="123"/>
      <c r="S77" s="123"/>
    </row>
    <row r="78" spans="1:19" ht="54.4" customHeight="1">
      <c r="A78" s="120" t="s">
        <v>59</v>
      </c>
      <c r="B78" s="120"/>
      <c r="C78" s="120"/>
      <c r="D78" s="120"/>
      <c r="E78" s="120"/>
      <c r="F78" s="120"/>
      <c r="G78" s="120"/>
      <c r="H78" s="120"/>
      <c r="I78" s="120"/>
      <c r="J78" s="120"/>
      <c r="K78" s="120"/>
      <c r="L78" s="120"/>
      <c r="M78" s="120"/>
      <c r="N78" s="120"/>
      <c r="O78" s="120"/>
      <c r="P78" s="120"/>
      <c r="Q78" s="120"/>
      <c r="R78" s="120"/>
      <c r="S78" s="120"/>
    </row>
    <row r="79" spans="1:19">
      <c r="A79" s="120"/>
      <c r="B79" s="120"/>
      <c r="C79" s="120"/>
      <c r="D79" s="120"/>
      <c r="E79" s="120"/>
      <c r="F79" s="120"/>
      <c r="G79" s="120"/>
      <c r="H79" s="120"/>
      <c r="I79" s="120"/>
      <c r="J79" s="120"/>
      <c r="K79" s="120"/>
      <c r="L79" s="120"/>
      <c r="M79" s="120"/>
      <c r="N79" s="120"/>
      <c r="O79" s="120"/>
      <c r="P79" s="120"/>
      <c r="Q79" s="120"/>
      <c r="R79" s="120"/>
      <c r="S79" s="120"/>
    </row>
    <row r="80" spans="1:19">
      <c r="A80" s="120"/>
      <c r="B80" s="120"/>
      <c r="C80" s="120"/>
      <c r="D80" s="120"/>
      <c r="E80" s="120"/>
      <c r="F80" s="120"/>
      <c r="G80" s="120"/>
      <c r="H80" s="120"/>
      <c r="I80" s="120"/>
      <c r="J80" s="120"/>
      <c r="K80" s="120"/>
      <c r="L80" s="120"/>
      <c r="M80" s="120"/>
      <c r="N80" s="120"/>
      <c r="O80" s="120"/>
      <c r="P80" s="120"/>
      <c r="Q80" s="120"/>
      <c r="R80" s="120"/>
      <c r="S80" s="120"/>
    </row>
    <row r="81" spans="1:19">
      <c r="A81" s="120"/>
      <c r="B81" s="120"/>
      <c r="C81" s="120"/>
      <c r="D81" s="120"/>
      <c r="E81" s="120"/>
      <c r="F81" s="120"/>
      <c r="G81" s="120"/>
      <c r="H81" s="120"/>
      <c r="I81" s="120"/>
      <c r="J81" s="120"/>
      <c r="K81" s="120"/>
      <c r="L81" s="120"/>
      <c r="M81" s="120"/>
      <c r="N81" s="120"/>
      <c r="O81" s="120"/>
      <c r="P81" s="120"/>
      <c r="Q81" s="120"/>
      <c r="R81" s="120"/>
      <c r="S81" s="120"/>
    </row>
    <row r="82" spans="1:19">
      <c r="A82" s="120"/>
      <c r="B82" s="120"/>
      <c r="C82" s="120"/>
      <c r="D82" s="120"/>
      <c r="E82" s="120"/>
      <c r="F82" s="120"/>
      <c r="G82" s="120"/>
      <c r="H82" s="120"/>
      <c r="I82" s="120"/>
      <c r="J82" s="120"/>
      <c r="K82" s="120"/>
      <c r="L82" s="120"/>
      <c r="M82" s="120"/>
      <c r="N82" s="120"/>
      <c r="O82" s="120"/>
      <c r="P82" s="120"/>
      <c r="Q82" s="120"/>
      <c r="R82" s="120"/>
      <c r="S82" s="120"/>
    </row>
    <row r="83" spans="1:19">
      <c r="A83" s="120"/>
      <c r="B83" s="120"/>
      <c r="C83" s="120"/>
      <c r="D83" s="120"/>
      <c r="E83" s="120"/>
      <c r="F83" s="120"/>
      <c r="G83" s="120"/>
      <c r="H83" s="120"/>
      <c r="I83" s="120"/>
      <c r="J83" s="120"/>
      <c r="K83" s="120"/>
      <c r="L83" s="120"/>
      <c r="M83" s="120"/>
      <c r="N83" s="120"/>
      <c r="O83" s="120"/>
      <c r="P83" s="120"/>
      <c r="Q83" s="120"/>
      <c r="R83" s="120"/>
      <c r="S83" s="120"/>
    </row>
    <row r="84" spans="1:19">
      <c r="A84" s="120"/>
      <c r="B84" s="120"/>
      <c r="C84" s="120"/>
      <c r="D84" s="120"/>
      <c r="E84" s="120"/>
      <c r="F84" s="120"/>
      <c r="G84" s="120"/>
      <c r="H84" s="120"/>
      <c r="I84" s="120"/>
      <c r="J84" s="120"/>
      <c r="K84" s="120"/>
      <c r="L84" s="120"/>
      <c r="M84" s="120"/>
      <c r="N84" s="120"/>
      <c r="O84" s="120"/>
      <c r="P84" s="120"/>
      <c r="Q84" s="120"/>
      <c r="R84" s="120"/>
      <c r="S84" s="120"/>
    </row>
    <row r="85" spans="1:19">
      <c r="A85" s="120"/>
      <c r="B85" s="120"/>
      <c r="C85" s="120"/>
      <c r="D85" s="120"/>
      <c r="E85" s="120"/>
      <c r="F85" s="120"/>
      <c r="G85" s="120"/>
      <c r="H85" s="120"/>
      <c r="I85" s="120"/>
      <c r="J85" s="120"/>
      <c r="K85" s="120"/>
      <c r="L85" s="120"/>
      <c r="M85" s="120"/>
      <c r="N85" s="120"/>
      <c r="O85" s="120"/>
      <c r="P85" s="120"/>
      <c r="Q85" s="120"/>
      <c r="R85" s="120"/>
      <c r="S85" s="120"/>
    </row>
    <row r="86" spans="1:19">
      <c r="A86" s="120"/>
      <c r="B86" s="120"/>
      <c r="C86" s="120"/>
      <c r="D86" s="120"/>
      <c r="E86" s="120"/>
      <c r="F86" s="120"/>
      <c r="G86" s="120"/>
      <c r="H86" s="120"/>
      <c r="I86" s="120"/>
      <c r="J86" s="120"/>
      <c r="K86" s="120"/>
      <c r="L86" s="120"/>
      <c r="M86" s="120"/>
      <c r="N86" s="120"/>
      <c r="O86" s="120"/>
      <c r="P86" s="120"/>
      <c r="Q86" s="120"/>
      <c r="R86" s="120"/>
      <c r="S86" s="120"/>
    </row>
    <row r="87" spans="1:19">
      <c r="A87" s="120"/>
      <c r="B87" s="120"/>
      <c r="C87" s="120"/>
      <c r="D87" s="120"/>
      <c r="E87" s="120"/>
      <c r="F87" s="120"/>
      <c r="G87" s="120"/>
      <c r="H87" s="120"/>
      <c r="I87" s="120"/>
      <c r="J87" s="120"/>
      <c r="K87" s="120"/>
      <c r="L87" s="120"/>
      <c r="M87" s="120"/>
      <c r="N87" s="120"/>
      <c r="O87" s="120"/>
      <c r="P87" s="120"/>
      <c r="Q87" s="120"/>
      <c r="R87" s="120"/>
      <c r="S87" s="120"/>
    </row>
    <row r="88" spans="1:19">
      <c r="A88" s="120"/>
      <c r="B88" s="120"/>
      <c r="C88" s="120"/>
      <c r="D88" s="120"/>
      <c r="E88" s="120"/>
      <c r="F88" s="120"/>
      <c r="G88" s="120"/>
      <c r="H88" s="120"/>
      <c r="I88" s="120"/>
      <c r="J88" s="120"/>
      <c r="K88" s="120"/>
      <c r="L88" s="120"/>
      <c r="M88" s="120"/>
      <c r="N88" s="120"/>
      <c r="O88" s="120"/>
      <c r="P88" s="120"/>
      <c r="Q88" s="120"/>
      <c r="R88" s="120"/>
      <c r="S88" s="120"/>
    </row>
    <row r="89" spans="1:19" ht="89.65" customHeight="1">
      <c r="A89" s="120"/>
      <c r="B89" s="120"/>
      <c r="C89" s="120"/>
      <c r="D89" s="120"/>
      <c r="E89" s="120"/>
      <c r="F89" s="120"/>
      <c r="G89" s="120"/>
      <c r="H89" s="120"/>
      <c r="I89" s="120"/>
      <c r="J89" s="120"/>
      <c r="K89" s="120"/>
      <c r="L89" s="120"/>
      <c r="M89" s="120"/>
      <c r="N89" s="120"/>
      <c r="O89" s="120"/>
      <c r="P89" s="120"/>
      <c r="Q89" s="120"/>
      <c r="R89" s="120"/>
      <c r="S89" s="120"/>
    </row>
    <row r="90" spans="1:19" ht="409.6" customHeight="1">
      <c r="A90" s="120"/>
      <c r="B90" s="120"/>
      <c r="C90" s="120"/>
      <c r="D90" s="120"/>
      <c r="E90" s="120"/>
      <c r="F90" s="120"/>
      <c r="G90" s="120"/>
      <c r="H90" s="120"/>
      <c r="I90" s="120"/>
      <c r="J90" s="120"/>
      <c r="K90" s="120"/>
      <c r="L90" s="120"/>
      <c r="M90" s="120"/>
      <c r="N90" s="120"/>
      <c r="O90" s="120"/>
      <c r="P90" s="120"/>
      <c r="Q90" s="120"/>
      <c r="R90" s="120"/>
      <c r="S90" s="120"/>
    </row>
    <row r="91" spans="1:19" ht="29.65" customHeight="1">
      <c r="A91" s="121" t="s">
        <v>60</v>
      </c>
      <c r="B91" s="121"/>
      <c r="C91" s="121"/>
      <c r="D91" s="121"/>
      <c r="E91" s="121"/>
      <c r="F91" s="121"/>
      <c r="G91" s="121"/>
      <c r="H91" s="121"/>
      <c r="I91" s="121"/>
      <c r="J91" s="121"/>
      <c r="K91" s="121"/>
      <c r="L91" s="121"/>
      <c r="M91" s="121"/>
      <c r="N91" s="121"/>
      <c r="O91" s="121"/>
      <c r="P91" s="121"/>
      <c r="Q91" s="121"/>
      <c r="R91" s="121"/>
      <c r="S91" s="121"/>
    </row>
    <row r="92" spans="1:19" ht="15" customHeight="1">
      <c r="A92" s="122" t="s">
        <v>61</v>
      </c>
      <c r="B92" s="122"/>
      <c r="C92" s="122"/>
      <c r="D92" s="122"/>
      <c r="E92" s="122"/>
      <c r="F92" s="122"/>
      <c r="G92" s="122"/>
      <c r="H92" s="122"/>
      <c r="I92" s="122"/>
      <c r="J92" s="122"/>
      <c r="K92" s="122"/>
      <c r="L92" s="122"/>
      <c r="M92" s="122"/>
      <c r="N92" s="122"/>
      <c r="O92" s="122"/>
      <c r="P92" s="122"/>
      <c r="Q92" s="122"/>
      <c r="R92" s="122"/>
      <c r="S92" s="122"/>
    </row>
    <row r="93" spans="1:19" ht="13.9" customHeight="1">
      <c r="A93" s="120" t="s">
        <v>62</v>
      </c>
      <c r="B93" s="120"/>
      <c r="C93" s="120"/>
      <c r="D93" s="120"/>
      <c r="E93" s="120"/>
      <c r="F93" s="120"/>
      <c r="G93" s="120"/>
      <c r="H93" s="120"/>
      <c r="I93" s="120"/>
      <c r="J93" s="120"/>
      <c r="K93" s="120"/>
      <c r="L93" s="120"/>
      <c r="M93" s="120"/>
      <c r="N93" s="120"/>
      <c r="O93" s="120"/>
      <c r="P93" s="120"/>
      <c r="Q93" s="120"/>
      <c r="R93" s="120"/>
      <c r="S93" s="120"/>
    </row>
    <row r="94" spans="1:19">
      <c r="A94" s="120"/>
      <c r="B94" s="120"/>
      <c r="C94" s="120"/>
      <c r="D94" s="120"/>
      <c r="E94" s="120"/>
      <c r="F94" s="120"/>
      <c r="G94" s="120"/>
      <c r="H94" s="120"/>
      <c r="I94" s="120"/>
      <c r="J94" s="120"/>
      <c r="K94" s="120"/>
      <c r="L94" s="120"/>
      <c r="M94" s="120"/>
      <c r="N94" s="120"/>
      <c r="O94" s="120"/>
      <c r="P94" s="120"/>
      <c r="Q94" s="120"/>
      <c r="R94" s="120"/>
      <c r="S94" s="120"/>
    </row>
    <row r="95" spans="1:19">
      <c r="A95" s="120"/>
      <c r="B95" s="120"/>
      <c r="C95" s="120"/>
      <c r="D95" s="120"/>
      <c r="E95" s="120"/>
      <c r="F95" s="120"/>
      <c r="G95" s="120"/>
      <c r="H95" s="120"/>
      <c r="I95" s="120"/>
      <c r="J95" s="120"/>
      <c r="K95" s="120"/>
      <c r="L95" s="120"/>
      <c r="M95" s="120"/>
      <c r="N95" s="120"/>
      <c r="O95" s="120"/>
      <c r="P95" s="120"/>
      <c r="Q95" s="120"/>
      <c r="R95" s="120"/>
      <c r="S95" s="120"/>
    </row>
    <row r="96" spans="1:19">
      <c r="A96" s="120"/>
      <c r="B96" s="120"/>
      <c r="C96" s="120"/>
      <c r="D96" s="120"/>
      <c r="E96" s="120"/>
      <c r="F96" s="120"/>
      <c r="G96" s="120"/>
      <c r="H96" s="120"/>
      <c r="I96" s="120"/>
      <c r="J96" s="120"/>
      <c r="K96" s="120"/>
      <c r="L96" s="120"/>
      <c r="M96" s="120"/>
      <c r="N96" s="120"/>
      <c r="O96" s="120"/>
      <c r="P96" s="120"/>
      <c r="Q96" s="120"/>
      <c r="R96" s="120"/>
      <c r="S96" s="120"/>
    </row>
    <row r="97" spans="1:19">
      <c r="A97" s="120"/>
      <c r="B97" s="120"/>
      <c r="C97" s="120"/>
      <c r="D97" s="120"/>
      <c r="E97" s="120"/>
      <c r="F97" s="120"/>
      <c r="G97" s="120"/>
      <c r="H97" s="120"/>
      <c r="I97" s="120"/>
      <c r="J97" s="120"/>
      <c r="K97" s="120"/>
      <c r="L97" s="120"/>
      <c r="M97" s="120"/>
      <c r="N97" s="120"/>
      <c r="O97" s="120"/>
      <c r="P97" s="120"/>
      <c r="Q97" s="120"/>
      <c r="R97" s="120"/>
      <c r="S97" s="120"/>
    </row>
    <row r="98" spans="1:19">
      <c r="A98" s="120"/>
      <c r="B98" s="120"/>
      <c r="C98" s="120"/>
      <c r="D98" s="120"/>
      <c r="E98" s="120"/>
      <c r="F98" s="120"/>
      <c r="G98" s="120"/>
      <c r="H98" s="120"/>
      <c r="I98" s="120"/>
      <c r="J98" s="120"/>
      <c r="K98" s="120"/>
      <c r="L98" s="120"/>
      <c r="M98" s="120"/>
      <c r="N98" s="120"/>
      <c r="O98" s="120"/>
      <c r="P98" s="120"/>
      <c r="Q98" s="120"/>
      <c r="R98" s="120"/>
      <c r="S98" s="120"/>
    </row>
    <row r="99" spans="1:19">
      <c r="A99" s="120"/>
      <c r="B99" s="120"/>
      <c r="C99" s="120"/>
      <c r="D99" s="120"/>
      <c r="E99" s="120"/>
      <c r="F99" s="120"/>
      <c r="G99" s="120"/>
      <c r="H99" s="120"/>
      <c r="I99" s="120"/>
      <c r="J99" s="120"/>
      <c r="K99" s="120"/>
      <c r="L99" s="120"/>
      <c r="M99" s="120"/>
      <c r="N99" s="120"/>
      <c r="O99" s="120"/>
      <c r="P99" s="120"/>
      <c r="Q99" s="120"/>
      <c r="R99" s="120"/>
      <c r="S99" s="120"/>
    </row>
    <row r="100" spans="1:19" hidden="1">
      <c r="A100" s="120"/>
      <c r="B100" s="120"/>
      <c r="C100" s="120"/>
      <c r="D100" s="120"/>
      <c r="E100" s="120"/>
      <c r="F100" s="120"/>
      <c r="G100" s="120"/>
      <c r="H100" s="120"/>
      <c r="I100" s="120"/>
      <c r="J100" s="120"/>
      <c r="K100" s="120"/>
      <c r="L100" s="120"/>
      <c r="M100" s="120"/>
      <c r="N100" s="120"/>
      <c r="O100" s="120"/>
      <c r="P100" s="120"/>
      <c r="Q100" s="120"/>
      <c r="R100" s="120"/>
      <c r="S100" s="120"/>
    </row>
    <row r="101" spans="1:19" hidden="1">
      <c r="A101" s="120"/>
      <c r="B101" s="120"/>
      <c r="C101" s="120"/>
      <c r="D101" s="120"/>
      <c r="E101" s="120"/>
      <c r="F101" s="120"/>
      <c r="G101" s="120"/>
      <c r="H101" s="120"/>
      <c r="I101" s="120"/>
      <c r="J101" s="120"/>
      <c r="K101" s="120"/>
      <c r="L101" s="120"/>
      <c r="M101" s="120"/>
      <c r="N101" s="120"/>
      <c r="O101" s="120"/>
      <c r="P101" s="120"/>
      <c r="Q101" s="120"/>
      <c r="R101" s="120"/>
      <c r="S101" s="120"/>
    </row>
    <row r="102" spans="1:19" hidden="1">
      <c r="A102" s="120"/>
      <c r="B102" s="120"/>
      <c r="C102" s="120"/>
      <c r="D102" s="120"/>
      <c r="E102" s="120"/>
      <c r="F102" s="120"/>
      <c r="G102" s="120"/>
      <c r="H102" s="120"/>
      <c r="I102" s="120"/>
      <c r="J102" s="120"/>
      <c r="K102" s="120"/>
      <c r="L102" s="120"/>
      <c r="M102" s="120"/>
      <c r="N102" s="120"/>
      <c r="O102" s="120"/>
      <c r="P102" s="120"/>
      <c r="Q102" s="120"/>
      <c r="R102" s="120"/>
      <c r="S102" s="120"/>
    </row>
    <row r="103" spans="1:19" hidden="1">
      <c r="A103" s="120"/>
      <c r="B103" s="120"/>
      <c r="C103" s="120"/>
      <c r="D103" s="120"/>
      <c r="E103" s="120"/>
      <c r="F103" s="120"/>
      <c r="G103" s="120"/>
      <c r="H103" s="120"/>
      <c r="I103" s="120"/>
      <c r="J103" s="120"/>
      <c r="K103" s="120"/>
      <c r="L103" s="120"/>
      <c r="M103" s="120"/>
      <c r="N103" s="120"/>
      <c r="O103" s="120"/>
      <c r="P103" s="120"/>
      <c r="Q103" s="120"/>
      <c r="R103" s="120"/>
      <c r="S103" s="120"/>
    </row>
    <row r="104" spans="1:19" hidden="1">
      <c r="A104" s="120"/>
      <c r="B104" s="120"/>
      <c r="C104" s="120"/>
      <c r="D104" s="120"/>
      <c r="E104" s="120"/>
      <c r="F104" s="120"/>
      <c r="G104" s="120"/>
      <c r="H104" s="120"/>
      <c r="I104" s="120"/>
      <c r="J104" s="120"/>
      <c r="K104" s="120"/>
      <c r="L104" s="120"/>
      <c r="M104" s="120"/>
      <c r="N104" s="120"/>
      <c r="O104" s="120"/>
      <c r="P104" s="120"/>
      <c r="Q104" s="120"/>
      <c r="R104" s="120"/>
      <c r="S104" s="120"/>
    </row>
    <row r="105" spans="1:19" hidden="1">
      <c r="A105" s="120"/>
      <c r="B105" s="120"/>
      <c r="C105" s="120"/>
      <c r="D105" s="120"/>
      <c r="E105" s="120"/>
      <c r="F105" s="120"/>
      <c r="G105" s="120"/>
      <c r="H105" s="120"/>
      <c r="I105" s="120"/>
      <c r="J105" s="120"/>
      <c r="K105" s="120"/>
      <c r="L105" s="120"/>
      <c r="M105" s="120"/>
      <c r="N105" s="120"/>
      <c r="O105" s="120"/>
      <c r="P105" s="120"/>
      <c r="Q105" s="120"/>
      <c r="R105" s="120"/>
      <c r="S105" s="120"/>
    </row>
    <row r="106" spans="1:19">
      <c r="A106" s="121"/>
      <c r="B106" s="121"/>
      <c r="C106" s="121"/>
      <c r="D106" s="121"/>
      <c r="E106" s="121"/>
      <c r="F106" s="121"/>
      <c r="G106" s="121"/>
      <c r="H106" s="121"/>
      <c r="I106" s="121"/>
      <c r="J106" s="121"/>
      <c r="K106" s="121"/>
      <c r="L106" s="121"/>
      <c r="M106" s="121"/>
      <c r="N106" s="121"/>
      <c r="O106" s="121"/>
      <c r="P106" s="121"/>
      <c r="Q106" s="121"/>
      <c r="R106" s="121"/>
      <c r="S106" s="121"/>
    </row>
    <row r="107" spans="1:19" ht="15" customHeight="1">
      <c r="A107" s="122" t="s">
        <v>63</v>
      </c>
      <c r="B107" s="122"/>
      <c r="C107" s="122"/>
      <c r="D107" s="122"/>
      <c r="E107" s="122"/>
      <c r="F107" s="122"/>
      <c r="G107" s="122"/>
      <c r="H107" s="122"/>
      <c r="I107" s="122"/>
      <c r="J107" s="122"/>
      <c r="K107" s="122"/>
      <c r="L107" s="122"/>
      <c r="M107" s="122"/>
      <c r="N107" s="122"/>
      <c r="O107" s="122"/>
      <c r="P107" s="122"/>
      <c r="Q107" s="122"/>
      <c r="R107" s="122"/>
      <c r="S107" s="122"/>
    </row>
    <row r="108" spans="1:19" ht="13.9" customHeight="1">
      <c r="A108" s="120" t="s">
        <v>64</v>
      </c>
      <c r="B108" s="120"/>
      <c r="C108" s="120"/>
      <c r="D108" s="120"/>
      <c r="E108" s="120"/>
      <c r="F108" s="120"/>
      <c r="G108" s="120"/>
      <c r="H108" s="120"/>
      <c r="I108" s="120"/>
      <c r="J108" s="120"/>
      <c r="K108" s="120"/>
      <c r="L108" s="120"/>
      <c r="M108" s="120"/>
      <c r="N108" s="120"/>
      <c r="O108" s="120"/>
      <c r="P108" s="120"/>
      <c r="Q108" s="120"/>
      <c r="R108" s="120"/>
      <c r="S108" s="120"/>
    </row>
    <row r="109" spans="1:19">
      <c r="A109" s="120"/>
      <c r="B109" s="120"/>
      <c r="C109" s="120"/>
      <c r="D109" s="120"/>
      <c r="E109" s="120"/>
      <c r="F109" s="120"/>
      <c r="G109" s="120"/>
      <c r="H109" s="120"/>
      <c r="I109" s="120"/>
      <c r="J109" s="120"/>
      <c r="K109" s="120"/>
      <c r="L109" s="120"/>
      <c r="M109" s="120"/>
      <c r="N109" s="120"/>
      <c r="O109" s="120"/>
      <c r="P109" s="120"/>
      <c r="Q109" s="120"/>
      <c r="R109" s="120"/>
      <c r="S109" s="120"/>
    </row>
    <row r="110" spans="1:19">
      <c r="A110" s="120"/>
      <c r="B110" s="120"/>
      <c r="C110" s="120"/>
      <c r="D110" s="120"/>
      <c r="E110" s="120"/>
      <c r="F110" s="120"/>
      <c r="G110" s="120"/>
      <c r="H110" s="120"/>
      <c r="I110" s="120"/>
      <c r="J110" s="120"/>
      <c r="K110" s="120"/>
      <c r="L110" s="120"/>
      <c r="M110" s="120"/>
      <c r="N110" s="120"/>
      <c r="O110" s="120"/>
      <c r="P110" s="120"/>
      <c r="Q110" s="120"/>
      <c r="R110" s="120"/>
      <c r="S110" s="120"/>
    </row>
    <row r="111" spans="1:19">
      <c r="A111" s="120"/>
      <c r="B111" s="120"/>
      <c r="C111" s="120"/>
      <c r="D111" s="120"/>
      <c r="E111" s="120"/>
      <c r="F111" s="120"/>
      <c r="G111" s="120"/>
      <c r="H111" s="120"/>
      <c r="I111" s="120"/>
      <c r="J111" s="120"/>
      <c r="K111" s="120"/>
      <c r="L111" s="120"/>
      <c r="M111" s="120"/>
      <c r="N111" s="120"/>
      <c r="O111" s="120"/>
      <c r="P111" s="120"/>
      <c r="Q111" s="120"/>
      <c r="R111" s="120"/>
      <c r="S111" s="120"/>
    </row>
    <row r="112" spans="1:19">
      <c r="A112" s="120"/>
      <c r="B112" s="120"/>
      <c r="C112" s="120"/>
      <c r="D112" s="120"/>
      <c r="E112" s="120"/>
      <c r="F112" s="120"/>
      <c r="G112" s="120"/>
      <c r="H112" s="120"/>
      <c r="I112" s="120"/>
      <c r="J112" s="120"/>
      <c r="K112" s="120"/>
      <c r="L112" s="120"/>
      <c r="M112" s="120"/>
      <c r="N112" s="120"/>
      <c r="O112" s="120"/>
      <c r="P112" s="120"/>
      <c r="Q112" s="120"/>
      <c r="R112" s="120"/>
      <c r="S112" s="120"/>
    </row>
    <row r="113" spans="1:19" hidden="1">
      <c r="A113" s="120"/>
      <c r="B113" s="120"/>
      <c r="C113" s="120"/>
      <c r="D113" s="120"/>
      <c r="E113" s="120"/>
      <c r="F113" s="120"/>
      <c r="G113" s="120"/>
      <c r="H113" s="120"/>
      <c r="I113" s="120"/>
      <c r="J113" s="120"/>
      <c r="K113" s="120"/>
      <c r="L113" s="120"/>
      <c r="M113" s="120"/>
      <c r="N113" s="120"/>
      <c r="O113" s="120"/>
      <c r="P113" s="120"/>
      <c r="Q113" s="120"/>
      <c r="R113" s="120"/>
      <c r="S113" s="120"/>
    </row>
    <row r="114" spans="1:19" hidden="1">
      <c r="A114" s="120"/>
      <c r="B114" s="120"/>
      <c r="C114" s="120"/>
      <c r="D114" s="120"/>
      <c r="E114" s="120"/>
      <c r="F114" s="120"/>
      <c r="G114" s="120"/>
      <c r="H114" s="120"/>
      <c r="I114" s="120"/>
      <c r="J114" s="120"/>
      <c r="K114" s="120"/>
      <c r="L114" s="120"/>
      <c r="M114" s="120"/>
      <c r="N114" s="120"/>
      <c r="O114" s="120"/>
      <c r="P114" s="120"/>
      <c r="Q114" s="120"/>
      <c r="R114" s="120"/>
      <c r="S114" s="120"/>
    </row>
    <row r="115" spans="1:19" hidden="1">
      <c r="A115" s="120"/>
      <c r="B115" s="120"/>
      <c r="C115" s="120"/>
      <c r="D115" s="120"/>
      <c r="E115" s="120"/>
      <c r="F115" s="120"/>
      <c r="G115" s="120"/>
      <c r="H115" s="120"/>
      <c r="I115" s="120"/>
      <c r="J115" s="120"/>
      <c r="K115" s="120"/>
      <c r="L115" s="120"/>
      <c r="M115" s="120"/>
      <c r="N115" s="120"/>
      <c r="O115" s="120"/>
      <c r="P115" s="120"/>
      <c r="Q115" s="120"/>
      <c r="R115" s="120"/>
      <c r="S115" s="120"/>
    </row>
    <row r="116" spans="1:19" hidden="1">
      <c r="A116" s="120"/>
      <c r="B116" s="120"/>
      <c r="C116" s="120"/>
      <c r="D116" s="120"/>
      <c r="E116" s="120"/>
      <c r="F116" s="120"/>
      <c r="G116" s="120"/>
      <c r="H116" s="120"/>
      <c r="I116" s="120"/>
      <c r="J116" s="120"/>
      <c r="K116" s="120"/>
      <c r="L116" s="120"/>
      <c r="M116" s="120"/>
      <c r="N116" s="120"/>
      <c r="O116" s="120"/>
      <c r="P116" s="120"/>
      <c r="Q116" s="120"/>
      <c r="R116" s="120"/>
      <c r="S116" s="120"/>
    </row>
    <row r="117" spans="1:19" hidden="1">
      <c r="A117" s="120"/>
      <c r="B117" s="120"/>
      <c r="C117" s="120"/>
      <c r="D117" s="120"/>
      <c r="E117" s="120"/>
      <c r="F117" s="120"/>
      <c r="G117" s="120"/>
      <c r="H117" s="120"/>
      <c r="I117" s="120"/>
      <c r="J117" s="120"/>
      <c r="K117" s="120"/>
      <c r="L117" s="120"/>
      <c r="M117" s="120"/>
      <c r="N117" s="120"/>
      <c r="O117" s="120"/>
      <c r="P117" s="120"/>
      <c r="Q117" s="120"/>
      <c r="R117" s="120"/>
      <c r="S117" s="120"/>
    </row>
    <row r="118" spans="1:19" hidden="1">
      <c r="A118" s="120"/>
      <c r="B118" s="120"/>
      <c r="C118" s="120"/>
      <c r="D118" s="120"/>
      <c r="E118" s="120"/>
      <c r="F118" s="120"/>
      <c r="G118" s="120"/>
      <c r="H118" s="120"/>
      <c r="I118" s="120"/>
      <c r="J118" s="120"/>
      <c r="K118" s="120"/>
      <c r="L118" s="120"/>
      <c r="M118" s="120"/>
      <c r="N118" s="120"/>
      <c r="O118" s="120"/>
      <c r="P118" s="120"/>
      <c r="Q118" s="120"/>
      <c r="R118" s="120"/>
      <c r="S118" s="120"/>
    </row>
    <row r="119" spans="1:19" hidden="1">
      <c r="A119" s="120"/>
      <c r="B119" s="120"/>
      <c r="C119" s="120"/>
      <c r="D119" s="120"/>
      <c r="E119" s="120"/>
      <c r="F119" s="120"/>
      <c r="G119" s="120"/>
      <c r="H119" s="120"/>
      <c r="I119" s="120"/>
      <c r="J119" s="120"/>
      <c r="K119" s="120"/>
      <c r="L119" s="120"/>
      <c r="M119" s="120"/>
      <c r="N119" s="120"/>
      <c r="O119" s="120"/>
      <c r="P119" s="120"/>
      <c r="Q119" s="120"/>
      <c r="R119" s="120"/>
      <c r="S119" s="120"/>
    </row>
    <row r="120" spans="1:19" hidden="1">
      <c r="A120" s="120"/>
      <c r="B120" s="120"/>
      <c r="C120" s="120"/>
      <c r="D120" s="120"/>
      <c r="E120" s="120"/>
      <c r="F120" s="120"/>
      <c r="G120" s="120"/>
      <c r="H120" s="120"/>
      <c r="I120" s="120"/>
      <c r="J120" s="120"/>
      <c r="K120" s="120"/>
      <c r="L120" s="120"/>
      <c r="M120" s="120"/>
      <c r="N120" s="120"/>
      <c r="O120" s="120"/>
      <c r="P120" s="120"/>
      <c r="Q120" s="120"/>
      <c r="R120" s="120"/>
      <c r="S120" s="120"/>
    </row>
  </sheetData>
  <mergeCells count="24">
    <mergeCell ref="A1:S1"/>
    <mergeCell ref="A2:S2"/>
    <mergeCell ref="A3:S3"/>
    <mergeCell ref="A4:S16"/>
    <mergeCell ref="A17:S17"/>
    <mergeCell ref="A18:S18"/>
    <mergeCell ref="A19:S31"/>
    <mergeCell ref="A32:S32"/>
    <mergeCell ref="A33:S33"/>
    <mergeCell ref="A34:S46"/>
    <mergeCell ref="A47:S47"/>
    <mergeCell ref="A48:S48"/>
    <mergeCell ref="A49:S61"/>
    <mergeCell ref="A62:S62"/>
    <mergeCell ref="A63:S63"/>
    <mergeCell ref="A93:S105"/>
    <mergeCell ref="A106:S106"/>
    <mergeCell ref="A107:S107"/>
    <mergeCell ref="A108:S120"/>
    <mergeCell ref="A64:S76"/>
    <mergeCell ref="A77:S77"/>
    <mergeCell ref="A78:S90"/>
    <mergeCell ref="A91:S91"/>
    <mergeCell ref="A92:S92"/>
  </mergeCells>
  <hyperlinks>
    <hyperlink ref="A64" r:id="rId1" display="Le DU proposé n'a pas à proprement parler d'équivalent national ou international de par son potentiel observationnel pilotable à distance. Il ouvre potentiellement l'accès pédagogique du ciel à l'ensemble de la planète et _x000a_donc en ce sens crée une formidable visibilité pour la nouvelle université UCA.  De plus la mise en commun des ressources humaines et des infrastructures de l'Observatoire de la Côte d'Azur et de l'Université de _x000a_Nice Sophia-Antipolis est une réponse concrète de la nouvelle offre de formation proposée par l'UCA avec une forte visibilité nationale et internationale. _x000a__x000a_La délivrance d'un diplôme garantit un référentiel académique prestigieux puisqu'associé à l'image de marque de laboratoires de recherche de renommée internationale._x000a_Le retour d'expérience de ce type d'enseignement est double. Depuis 3 ans cet enseignement est dispensé au sein du master MAUCA http://mauca.unice.fr sous le code APOGEE SMUCPU00 _x000a_(UE C2PU dans Nuxeo M1 master MAUCA) pour des effectifs de 10-12 étudiants en présentiel. C'est également un enseignement qui a été proposé sous une forme allégée à des étudiants allemands, belges et irlandais_x000a_ au cours de visites d'une semaine ou plus avec un effectif semblable. _x000a_Dans les deux modes la formule a été saluée par l'ensemble des participants comme une expérience enrichissante, complète et  très formatrice car applicative et quasi inespérée pour des étudiants venant de régions où _x000a_les conditions climatiques sont peu propices aux observations. La formation a même obtenu le prix de « L'excellence de l'enseignement dans la catégorie enseignement basé sur la Recherche » de l'université _x000a_d'Oldenbourg (Allemagne)._x000a__x000a_ Ces retours locaux et internationaux nous confortent dans l'assurance que ce DU répondra à une attente non seulement auprès des étudiants mais également auprès d'un public d'ingénieurs (idée accueillie avec enthousiasme _x000a_lors d'une réunion à Thales-Alenia Space Cannes pour la mise en place d'enseignements  d'ingénierie spatiale dans la cadre de MAUCA) et aussi auprès du vivier des astronomes amateurs éclairés"/>
  </hyperlinks>
  <pageMargins left="0.7" right="0.7" top="0.59722222222222199" bottom="0.75" header="0.51180555555555496" footer="0.51180555555555496"/>
  <pageSetup paperSize="9" firstPageNumber="0" fitToHeight="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E75B6"/>
  </sheetPr>
  <dimension ref="A1:J38"/>
  <sheetViews>
    <sheetView zoomScale="101" zoomScaleNormal="101" workbookViewId="0">
      <selection activeCell="I4" sqref="I4"/>
    </sheetView>
  </sheetViews>
  <sheetFormatPr baseColWidth="10" defaultColWidth="9.140625" defaultRowHeight="15"/>
  <cols>
    <col min="1" max="1" width="18" customWidth="1"/>
    <col min="2" max="2" width="22.28515625" customWidth="1"/>
    <col min="3" max="3" width="26.140625" customWidth="1"/>
    <col min="4" max="4" width="17.140625" customWidth="1"/>
    <col min="5" max="5" width="10.5703125" customWidth="1"/>
    <col min="6" max="6" width="32.28515625" customWidth="1"/>
    <col min="7" max="7" width="22" customWidth="1"/>
    <col min="8" max="8" width="21" customWidth="1"/>
    <col min="9" max="9" width="17.140625" customWidth="1"/>
    <col min="10" max="10" width="33.85546875" customWidth="1"/>
    <col min="11" max="1025" width="10.5703125" customWidth="1"/>
  </cols>
  <sheetData>
    <row r="1" spans="1:10" ht="15.75" customHeight="1">
      <c r="A1" s="127" t="s">
        <v>65</v>
      </c>
      <c r="B1" s="127"/>
      <c r="C1" s="127"/>
      <c r="D1" s="127"/>
      <c r="F1" s="128" t="s">
        <v>66</v>
      </c>
      <c r="G1" s="128"/>
      <c r="H1" s="128"/>
      <c r="I1" s="128"/>
      <c r="J1" s="128"/>
    </row>
    <row r="2" spans="1:10" ht="36.75" customHeight="1">
      <c r="A2" s="129" t="s">
        <v>67</v>
      </c>
      <c r="B2" s="129"/>
      <c r="C2" s="129"/>
      <c r="D2" s="129"/>
      <c r="F2" s="16" t="s">
        <v>68</v>
      </c>
      <c r="G2" s="17" t="s">
        <v>69</v>
      </c>
      <c r="H2" s="17" t="s">
        <v>70</v>
      </c>
      <c r="I2" s="17" t="s">
        <v>71</v>
      </c>
      <c r="J2" s="18" t="s">
        <v>72</v>
      </c>
    </row>
    <row r="3" spans="1:10" ht="30">
      <c r="A3" s="19" t="s">
        <v>73</v>
      </c>
      <c r="B3" s="20" t="s">
        <v>74</v>
      </c>
      <c r="C3" s="20" t="s">
        <v>70</v>
      </c>
      <c r="D3" s="21" t="s">
        <v>71</v>
      </c>
      <c r="F3" s="22" t="s">
        <v>75</v>
      </c>
      <c r="G3" s="22" t="s">
        <v>76</v>
      </c>
      <c r="H3" s="23" t="s">
        <v>77</v>
      </c>
      <c r="I3" s="24">
        <v>23</v>
      </c>
      <c r="J3" s="25" t="s">
        <v>78</v>
      </c>
    </row>
    <row r="4" spans="1:10">
      <c r="A4" s="22" t="s">
        <v>79</v>
      </c>
      <c r="B4" s="22" t="s">
        <v>80</v>
      </c>
      <c r="C4" s="23" t="s">
        <v>81</v>
      </c>
      <c r="D4" s="24">
        <v>25</v>
      </c>
      <c r="F4" s="26"/>
      <c r="G4" s="27"/>
      <c r="H4" s="27"/>
      <c r="I4" s="27"/>
      <c r="J4" s="28"/>
    </row>
    <row r="5" spans="1:10">
      <c r="A5" s="29" t="s">
        <v>82</v>
      </c>
      <c r="B5" s="29" t="s">
        <v>80</v>
      </c>
      <c r="C5" s="30" t="s">
        <v>83</v>
      </c>
      <c r="D5" s="24">
        <v>24</v>
      </c>
      <c r="F5" s="26"/>
      <c r="G5" s="27"/>
      <c r="H5" s="27"/>
      <c r="I5" s="27"/>
      <c r="J5" s="28"/>
    </row>
    <row r="6" spans="1:10">
      <c r="A6" s="29" t="s">
        <v>84</v>
      </c>
      <c r="B6" s="29" t="s">
        <v>80</v>
      </c>
      <c r="C6" s="30" t="s">
        <v>85</v>
      </c>
      <c r="D6" s="24">
        <v>8</v>
      </c>
      <c r="F6" s="26"/>
      <c r="G6" s="27"/>
      <c r="H6" s="27"/>
      <c r="I6" s="27"/>
      <c r="J6" s="28"/>
    </row>
    <row r="7" spans="1:10">
      <c r="A7" s="29" t="s">
        <v>86</v>
      </c>
      <c r="B7" s="29" t="s">
        <v>80</v>
      </c>
      <c r="C7" s="30" t="s">
        <v>87</v>
      </c>
      <c r="D7" s="24">
        <v>8</v>
      </c>
      <c r="F7" s="26"/>
      <c r="G7" s="27"/>
      <c r="H7" s="27"/>
      <c r="I7" s="27"/>
      <c r="J7" s="28"/>
    </row>
    <row r="8" spans="1:10">
      <c r="A8" s="29" t="s">
        <v>88</v>
      </c>
      <c r="B8" s="29" t="s">
        <v>89</v>
      </c>
      <c r="C8" s="30" t="s">
        <v>90</v>
      </c>
      <c r="D8" s="24">
        <v>16</v>
      </c>
      <c r="F8" s="31"/>
      <c r="G8" s="32"/>
      <c r="H8" s="32"/>
      <c r="I8" s="32"/>
      <c r="J8" s="28"/>
    </row>
    <row r="9" spans="1:10" ht="30">
      <c r="A9" s="33" t="s">
        <v>91</v>
      </c>
      <c r="B9" s="29" t="s">
        <v>89</v>
      </c>
      <c r="C9" s="30" t="s">
        <v>92</v>
      </c>
      <c r="D9" s="24">
        <v>16</v>
      </c>
      <c r="F9" s="34"/>
      <c r="G9" s="32"/>
      <c r="H9" s="32"/>
      <c r="I9" s="32"/>
      <c r="J9" s="28"/>
    </row>
    <row r="10" spans="1:10">
      <c r="A10" s="29" t="s">
        <v>93</v>
      </c>
      <c r="B10" s="29" t="s">
        <v>89</v>
      </c>
      <c r="C10" s="30" t="s">
        <v>94</v>
      </c>
      <c r="D10" s="24">
        <v>16</v>
      </c>
      <c r="F10" s="35"/>
      <c r="G10" s="36"/>
      <c r="H10" s="36" t="s">
        <v>95</v>
      </c>
      <c r="I10" s="36">
        <f>SUM(D4:D18,I3)</f>
        <v>240</v>
      </c>
      <c r="J10" s="37"/>
    </row>
    <row r="11" spans="1:10">
      <c r="A11" s="29" t="s">
        <v>96</v>
      </c>
      <c r="B11" s="29" t="s">
        <v>89</v>
      </c>
      <c r="C11" s="30" t="s">
        <v>97</v>
      </c>
      <c r="D11" s="24">
        <v>8</v>
      </c>
      <c r="F11" s="38"/>
      <c r="G11" s="38"/>
      <c r="H11" s="38"/>
      <c r="I11" s="38"/>
    </row>
    <row r="12" spans="1:10">
      <c r="A12" s="39" t="s">
        <v>98</v>
      </c>
      <c r="B12" s="39" t="s">
        <v>89</v>
      </c>
      <c r="C12" s="40" t="s">
        <v>99</v>
      </c>
      <c r="D12" s="24">
        <v>16</v>
      </c>
      <c r="F12" s="38"/>
      <c r="G12" s="38"/>
      <c r="H12" s="38"/>
      <c r="I12" s="38"/>
    </row>
    <row r="13" spans="1:10" ht="30">
      <c r="A13" s="39" t="s">
        <v>100</v>
      </c>
      <c r="B13" s="39" t="s">
        <v>89</v>
      </c>
      <c r="C13" s="40" t="s">
        <v>101</v>
      </c>
      <c r="D13" s="24">
        <v>16</v>
      </c>
      <c r="F13" s="38"/>
      <c r="G13" s="38"/>
      <c r="H13" s="38"/>
      <c r="I13" s="38"/>
    </row>
    <row r="14" spans="1:10">
      <c r="A14" s="39" t="s">
        <v>102</v>
      </c>
      <c r="B14" s="39" t="s">
        <v>89</v>
      </c>
      <c r="C14" s="40" t="s">
        <v>103</v>
      </c>
      <c r="D14" s="24">
        <v>16</v>
      </c>
      <c r="F14" s="38" t="s">
        <v>104</v>
      </c>
      <c r="G14" s="38"/>
      <c r="H14" s="38"/>
      <c r="I14" s="38"/>
    </row>
    <row r="15" spans="1:10">
      <c r="A15" s="39" t="s">
        <v>105</v>
      </c>
      <c r="B15" s="39" t="s">
        <v>89</v>
      </c>
      <c r="C15" s="40" t="s">
        <v>106</v>
      </c>
      <c r="D15" s="24">
        <v>16</v>
      </c>
      <c r="F15" s="38" t="s">
        <v>107</v>
      </c>
      <c r="G15" s="38"/>
      <c r="H15" s="38"/>
      <c r="I15" s="38"/>
    </row>
    <row r="16" spans="1:10" s="43" customFormat="1">
      <c r="A16" s="41" t="s">
        <v>108</v>
      </c>
      <c r="B16" s="41" t="s">
        <v>89</v>
      </c>
      <c r="C16" s="42" t="s">
        <v>109</v>
      </c>
      <c r="D16" s="24">
        <v>16</v>
      </c>
      <c r="F16" s="44" t="s">
        <v>110</v>
      </c>
      <c r="G16" s="44"/>
      <c r="H16" s="44"/>
      <c r="I16" s="44"/>
    </row>
    <row r="17" spans="1:9">
      <c r="A17" s="29" t="s">
        <v>111</v>
      </c>
      <c r="B17" s="45" t="s">
        <v>89</v>
      </c>
      <c r="C17" s="46" t="s">
        <v>112</v>
      </c>
      <c r="D17" s="24">
        <v>8</v>
      </c>
      <c r="F17" s="38" t="s">
        <v>113</v>
      </c>
      <c r="G17" s="38"/>
      <c r="H17" s="38"/>
      <c r="I17" s="38"/>
    </row>
    <row r="18" spans="1:9">
      <c r="A18" s="47" t="s">
        <v>114</v>
      </c>
      <c r="B18" s="29" t="s">
        <v>89</v>
      </c>
      <c r="C18" s="30" t="s">
        <v>115</v>
      </c>
      <c r="D18" s="24">
        <v>8</v>
      </c>
      <c r="F18" s="38"/>
      <c r="G18" s="38"/>
      <c r="H18" s="38"/>
      <c r="I18" s="38"/>
    </row>
    <row r="19" spans="1:9">
      <c r="A19" s="48"/>
      <c r="B19" s="49"/>
      <c r="C19" s="49"/>
      <c r="D19" s="24"/>
      <c r="F19" s="38"/>
      <c r="G19" s="38"/>
      <c r="H19" s="38"/>
      <c r="I19" s="38"/>
    </row>
    <row r="20" spans="1:9">
      <c r="A20" s="48"/>
      <c r="B20" s="49"/>
      <c r="C20" s="49"/>
      <c r="D20" s="24"/>
      <c r="F20" s="38"/>
      <c r="G20" s="38"/>
      <c r="H20" s="38"/>
      <c r="I20" s="38"/>
    </row>
    <row r="21" spans="1:9">
      <c r="A21" s="48"/>
      <c r="B21" s="49"/>
      <c r="C21" s="49"/>
      <c r="D21" s="24"/>
      <c r="F21" s="38"/>
      <c r="G21" s="38"/>
      <c r="H21" s="38"/>
      <c r="I21" s="38"/>
    </row>
    <row r="22" spans="1:9">
      <c r="A22" s="48"/>
      <c r="B22" s="49"/>
      <c r="C22" s="49"/>
      <c r="D22" s="50"/>
      <c r="F22" s="38"/>
      <c r="G22" s="38"/>
      <c r="H22" s="38"/>
      <c r="I22" s="38"/>
    </row>
    <row r="23" spans="1:9">
      <c r="A23" s="48"/>
      <c r="B23" s="49"/>
      <c r="C23" s="49"/>
      <c r="D23" s="51"/>
      <c r="F23" s="38"/>
      <c r="G23" s="38"/>
      <c r="H23" s="38"/>
      <c r="I23" s="38"/>
    </row>
    <row r="24" spans="1:9">
      <c r="A24" s="48"/>
      <c r="B24" s="49"/>
      <c r="C24" s="49"/>
      <c r="D24" s="24"/>
      <c r="F24" s="38"/>
      <c r="G24" s="38"/>
      <c r="H24" s="38"/>
      <c r="I24" s="38"/>
    </row>
    <row r="25" spans="1:9">
      <c r="A25" s="52"/>
      <c r="B25" s="49"/>
      <c r="C25" s="49"/>
      <c r="D25" s="24"/>
      <c r="F25" s="38"/>
      <c r="G25" s="38"/>
      <c r="H25" s="38"/>
      <c r="I25" s="38"/>
    </row>
    <row r="26" spans="1:9">
      <c r="A26" s="48"/>
      <c r="B26" s="49"/>
      <c r="C26" s="49"/>
      <c r="D26" s="24"/>
      <c r="F26" s="38"/>
      <c r="G26" s="38"/>
      <c r="H26" s="38"/>
      <c r="I26" s="38"/>
    </row>
    <row r="27" spans="1:9">
      <c r="A27" s="48"/>
      <c r="B27" s="49"/>
      <c r="C27" s="49"/>
      <c r="D27" s="24"/>
      <c r="F27" s="38"/>
      <c r="G27" s="38"/>
      <c r="H27" s="38"/>
      <c r="I27" s="38"/>
    </row>
    <row r="28" spans="1:9">
      <c r="A28" s="48"/>
      <c r="B28" s="49"/>
      <c r="C28" s="49"/>
      <c r="D28" s="24"/>
      <c r="F28" s="38"/>
      <c r="G28" s="38"/>
      <c r="H28" s="38"/>
      <c r="I28" s="38"/>
    </row>
    <row r="29" spans="1:9">
      <c r="A29" s="48"/>
      <c r="B29" s="49"/>
      <c r="C29" s="49"/>
      <c r="D29" s="24"/>
      <c r="F29" s="38"/>
      <c r="G29" s="38"/>
      <c r="H29" s="38"/>
      <c r="I29" s="38"/>
    </row>
    <row r="30" spans="1:9">
      <c r="A30" s="48"/>
      <c r="B30" s="49"/>
      <c r="C30" s="49"/>
      <c r="D30" s="24"/>
      <c r="F30" s="38"/>
      <c r="G30" s="38"/>
      <c r="H30" s="38"/>
      <c r="I30" s="38"/>
    </row>
    <row r="31" spans="1:9">
      <c r="A31" s="48"/>
      <c r="B31" s="49"/>
      <c r="C31" s="49"/>
      <c r="D31" s="24"/>
      <c r="F31" s="38"/>
      <c r="G31" s="38"/>
      <c r="H31" s="38"/>
      <c r="I31" s="38"/>
    </row>
    <row r="32" spans="1:9">
      <c r="A32" s="52"/>
      <c r="B32" s="49"/>
      <c r="C32" s="49"/>
      <c r="D32" s="24"/>
      <c r="F32" s="38"/>
      <c r="G32" s="38"/>
      <c r="H32" s="38"/>
      <c r="I32" s="38"/>
    </row>
    <row r="33" spans="1:9">
      <c r="A33" s="48"/>
      <c r="B33" s="49"/>
      <c r="C33" s="49"/>
      <c r="D33" s="24"/>
      <c r="F33" s="38"/>
      <c r="G33" s="38"/>
      <c r="H33" s="38"/>
      <c r="I33" s="38"/>
    </row>
    <row r="34" spans="1:9">
      <c r="A34" s="48"/>
      <c r="B34" s="49"/>
      <c r="C34" s="49"/>
      <c r="D34" s="24"/>
      <c r="F34" s="38"/>
      <c r="G34" s="38"/>
      <c r="H34" s="38"/>
      <c r="I34" s="38"/>
    </row>
    <row r="35" spans="1:9">
      <c r="A35" s="48"/>
      <c r="B35" s="49"/>
      <c r="C35" s="49"/>
      <c r="D35" s="24"/>
      <c r="F35" s="38"/>
      <c r="G35" s="38"/>
      <c r="H35" s="38"/>
      <c r="I35" s="38"/>
    </row>
    <row r="36" spans="1:9">
      <c r="A36" s="48"/>
      <c r="B36" s="49"/>
      <c r="C36" s="49"/>
      <c r="D36" s="24"/>
      <c r="F36" s="38"/>
      <c r="G36" s="38"/>
      <c r="H36" s="38"/>
      <c r="I36" s="38"/>
    </row>
    <row r="37" spans="1:9">
      <c r="A37" s="48"/>
      <c r="B37" s="49"/>
      <c r="C37" s="49"/>
      <c r="D37" s="24"/>
      <c r="F37" s="38"/>
      <c r="G37" s="38"/>
      <c r="H37" s="38"/>
      <c r="I37" s="38"/>
    </row>
    <row r="38" spans="1:9">
      <c r="A38" s="48"/>
      <c r="B38" s="49"/>
      <c r="C38" s="49"/>
      <c r="D38" s="24"/>
      <c r="F38" s="38"/>
      <c r="G38" s="38"/>
      <c r="H38" s="38"/>
      <c r="I38" s="38"/>
    </row>
  </sheetData>
  <mergeCells count="3">
    <mergeCell ref="A1:D1"/>
    <mergeCell ref="F1:J1"/>
    <mergeCell ref="A2:D2"/>
  </mergeCells>
  <hyperlinks>
    <hyperlink ref="H3" r:id="rId1"/>
    <hyperlink ref="C4" r:id="rId2"/>
    <hyperlink ref="C5" r:id="rId3"/>
    <hyperlink ref="C6" r:id="rId4"/>
    <hyperlink ref="C7" r:id="rId5"/>
    <hyperlink ref="C8" r:id="rId6"/>
    <hyperlink ref="C9" r:id="rId7"/>
    <hyperlink ref="C10" r:id="rId8"/>
    <hyperlink ref="C11" r:id="rId9"/>
    <hyperlink ref="C12" r:id="rId10"/>
    <hyperlink ref="C13" r:id="rId11"/>
    <hyperlink ref="C14" r:id="rId12"/>
    <hyperlink ref="C15" r:id="rId13"/>
    <hyperlink ref="C16" r:id="rId14"/>
    <hyperlink ref="C17" r:id="rId15"/>
    <hyperlink ref="C18" r:id="rId16"/>
  </hyperlinks>
  <pageMargins left="0.7" right="0.7" top="0.59722222222222199" bottom="0.75" header="0.51180555555555496" footer="0.51180555555555496"/>
  <pageSetup paperSize="9" scale="45"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F4E79"/>
  </sheetPr>
  <dimension ref="A1:M18"/>
  <sheetViews>
    <sheetView zoomScaleNormal="100" workbookViewId="0">
      <selection activeCell="B17" sqref="B17"/>
    </sheetView>
  </sheetViews>
  <sheetFormatPr baseColWidth="10" defaultColWidth="9.140625" defaultRowHeight="15"/>
  <cols>
    <col min="1" max="1" width="74.140625" customWidth="1"/>
    <col min="2" max="2" width="10.5703125" customWidth="1"/>
    <col min="3" max="3" width="21.28515625" customWidth="1"/>
    <col min="4" max="1025" width="10.5703125" customWidth="1"/>
  </cols>
  <sheetData>
    <row r="1" spans="1:13" ht="16.5" customHeight="1">
      <c r="A1" s="138" t="s">
        <v>116</v>
      </c>
      <c r="B1" s="138"/>
      <c r="C1" s="138"/>
      <c r="D1" s="138"/>
      <c r="E1" s="138"/>
      <c r="F1" s="138"/>
      <c r="G1" s="138"/>
      <c r="H1" s="138"/>
      <c r="I1" s="138"/>
      <c r="J1" s="138"/>
      <c r="K1" s="138"/>
      <c r="L1" s="138"/>
      <c r="M1" s="138"/>
    </row>
    <row r="2" spans="1:13" s="54" customFormat="1" ht="20.25" customHeight="1">
      <c r="A2" s="53" t="s">
        <v>117</v>
      </c>
      <c r="B2" s="139" t="s">
        <v>118</v>
      </c>
      <c r="C2" s="139"/>
      <c r="D2" s="140"/>
      <c r="E2" s="140"/>
      <c r="F2" s="140"/>
      <c r="G2" s="140"/>
      <c r="H2" s="140"/>
      <c r="I2" s="140"/>
      <c r="J2" s="140"/>
      <c r="K2" s="140"/>
      <c r="L2" s="140"/>
      <c r="M2" s="140"/>
    </row>
    <row r="3" spans="1:13" s="54" customFormat="1" ht="20.25" customHeight="1">
      <c r="A3" s="53" t="s">
        <v>119</v>
      </c>
      <c r="B3" s="139" t="s">
        <v>120</v>
      </c>
      <c r="C3" s="139"/>
      <c r="D3" s="140"/>
      <c r="E3" s="140"/>
      <c r="F3" s="140"/>
      <c r="G3" s="140"/>
      <c r="H3" s="140"/>
      <c r="I3" s="140"/>
      <c r="J3" s="140"/>
      <c r="K3" s="140"/>
      <c r="L3" s="140"/>
      <c r="M3" s="140"/>
    </row>
    <row r="4" spans="1:13" s="54" customFormat="1" ht="20.25" customHeight="1">
      <c r="A4" s="53" t="s">
        <v>121</v>
      </c>
      <c r="B4" s="139" t="s">
        <v>122</v>
      </c>
      <c r="C4" s="139"/>
      <c r="D4" s="140"/>
      <c r="E4" s="140"/>
      <c r="F4" s="140"/>
      <c r="G4" s="140"/>
      <c r="H4" s="140"/>
      <c r="I4" s="140"/>
      <c r="J4" s="140"/>
      <c r="K4" s="140"/>
      <c r="L4" s="140"/>
      <c r="M4" s="140"/>
    </row>
    <row r="5" spans="1:13" s="54" customFormat="1" ht="20.25" customHeight="1">
      <c r="A5" s="55" t="s">
        <v>123</v>
      </c>
      <c r="B5" s="141" t="s">
        <v>124</v>
      </c>
      <c r="C5" s="141"/>
      <c r="D5" s="140"/>
      <c r="E5" s="140"/>
      <c r="F5" s="140"/>
      <c r="G5" s="140"/>
      <c r="H5" s="140"/>
      <c r="I5" s="140"/>
      <c r="J5" s="140"/>
      <c r="K5" s="140"/>
      <c r="L5" s="140"/>
      <c r="M5" s="140"/>
    </row>
    <row r="6" spans="1:13" ht="15.75" customHeight="1">
      <c r="A6" s="136" t="s">
        <v>125</v>
      </c>
      <c r="B6" s="136"/>
      <c r="C6" s="137" t="s">
        <v>126</v>
      </c>
      <c r="D6" s="137"/>
      <c r="E6" s="137"/>
      <c r="F6" s="137"/>
      <c r="G6" s="137"/>
      <c r="H6" s="137"/>
      <c r="I6" s="137"/>
      <c r="J6" s="137"/>
      <c r="K6" s="137"/>
      <c r="L6" s="137"/>
      <c r="M6" s="137"/>
    </row>
    <row r="7" spans="1:13" ht="31.5" customHeight="1">
      <c r="A7" s="56" t="s">
        <v>127</v>
      </c>
      <c r="B7" s="57" t="s">
        <v>128</v>
      </c>
      <c r="C7" s="58" t="s">
        <v>129</v>
      </c>
      <c r="D7" s="131"/>
      <c r="E7" s="131"/>
      <c r="F7" s="131"/>
      <c r="G7" s="131"/>
      <c r="H7" s="131"/>
      <c r="I7" s="131"/>
      <c r="J7" s="131"/>
      <c r="K7" s="131"/>
      <c r="L7" s="131"/>
      <c r="M7" s="131"/>
    </row>
    <row r="8" spans="1:13" ht="31.5" customHeight="1">
      <c r="A8" s="56" t="s">
        <v>130</v>
      </c>
      <c r="B8" s="57" t="s">
        <v>35</v>
      </c>
      <c r="C8" s="58" t="s">
        <v>129</v>
      </c>
      <c r="D8" s="131" t="s">
        <v>131</v>
      </c>
      <c r="E8" s="131"/>
      <c r="F8" s="131"/>
      <c r="G8" s="131"/>
      <c r="H8" s="131"/>
      <c r="I8" s="131"/>
      <c r="J8" s="131"/>
      <c r="K8" s="131"/>
      <c r="L8" s="131"/>
      <c r="M8" s="131"/>
    </row>
    <row r="9" spans="1:13" ht="31.5" customHeight="1">
      <c r="A9" s="56" t="s">
        <v>132</v>
      </c>
      <c r="B9" s="57" t="s">
        <v>35</v>
      </c>
      <c r="C9" s="132" t="s">
        <v>133</v>
      </c>
      <c r="D9" s="132"/>
      <c r="E9" s="132"/>
      <c r="F9" s="132"/>
      <c r="G9" s="132"/>
      <c r="H9" s="132"/>
      <c r="I9" s="132"/>
      <c r="J9" s="132"/>
      <c r="K9" s="132"/>
      <c r="L9" s="132"/>
      <c r="M9" s="132"/>
    </row>
    <row r="10" spans="1:13" ht="31.5" customHeight="1">
      <c r="A10" s="56" t="s">
        <v>134</v>
      </c>
      <c r="B10" s="57" t="s">
        <v>35</v>
      </c>
      <c r="C10" s="133" t="s">
        <v>135</v>
      </c>
      <c r="D10" s="133"/>
      <c r="E10" s="133"/>
      <c r="F10" s="133"/>
      <c r="G10" s="133"/>
      <c r="H10" s="133"/>
      <c r="I10" s="133"/>
      <c r="J10" s="133"/>
      <c r="K10" s="133"/>
      <c r="L10" s="133"/>
      <c r="M10" s="133"/>
    </row>
    <row r="11" spans="1:13" ht="31.5" customHeight="1">
      <c r="A11" s="56" t="s">
        <v>136</v>
      </c>
      <c r="B11" s="57" t="s">
        <v>29</v>
      </c>
      <c r="C11" s="59" t="s">
        <v>137</v>
      </c>
      <c r="D11" s="130" t="s">
        <v>138</v>
      </c>
      <c r="E11" s="130"/>
      <c r="F11" s="130"/>
      <c r="G11" s="130"/>
      <c r="H11" s="130"/>
      <c r="I11" s="130"/>
      <c r="J11" s="130"/>
      <c r="K11" s="130"/>
      <c r="L11" s="130"/>
      <c r="M11" s="130"/>
    </row>
    <row r="12" spans="1:13" ht="31.5" customHeight="1">
      <c r="A12" s="56" t="s">
        <v>139</v>
      </c>
      <c r="B12" s="57" t="s">
        <v>35</v>
      </c>
      <c r="C12" s="59" t="s">
        <v>137</v>
      </c>
      <c r="D12" s="134" t="s">
        <v>140</v>
      </c>
      <c r="E12" s="134"/>
      <c r="F12" s="60" t="s">
        <v>141</v>
      </c>
      <c r="G12" s="135"/>
      <c r="H12" s="135"/>
      <c r="I12" s="135"/>
      <c r="J12" s="135"/>
      <c r="K12" s="135"/>
      <c r="L12" s="135"/>
      <c r="M12" s="135"/>
    </row>
    <row r="13" spans="1:13" ht="31.5" customHeight="1">
      <c r="A13" s="56" t="s">
        <v>142</v>
      </c>
      <c r="B13" s="57" t="s">
        <v>35</v>
      </c>
      <c r="C13" s="59" t="s">
        <v>137</v>
      </c>
      <c r="D13" s="134" t="s">
        <v>143</v>
      </c>
      <c r="E13" s="134"/>
      <c r="F13" s="60" t="s">
        <v>141</v>
      </c>
      <c r="G13" s="135"/>
      <c r="H13" s="135"/>
      <c r="I13" s="135"/>
      <c r="J13" s="135"/>
      <c r="K13" s="135"/>
      <c r="L13" s="135"/>
      <c r="M13" s="135"/>
    </row>
    <row r="14" spans="1:13" ht="31.5" customHeight="1">
      <c r="A14" s="56" t="s">
        <v>144</v>
      </c>
      <c r="B14" s="57" t="s">
        <v>29</v>
      </c>
      <c r="C14" s="59" t="s">
        <v>137</v>
      </c>
      <c r="D14" s="130" t="s">
        <v>145</v>
      </c>
      <c r="E14" s="130"/>
      <c r="F14" s="130"/>
      <c r="G14" s="130"/>
      <c r="H14" s="130"/>
      <c r="I14" s="130"/>
      <c r="J14" s="130"/>
      <c r="K14" s="130"/>
      <c r="L14" s="130"/>
      <c r="M14" s="130"/>
    </row>
    <row r="15" spans="1:13" ht="31.5" customHeight="1">
      <c r="A15" s="56" t="s">
        <v>146</v>
      </c>
      <c r="B15" s="57" t="s">
        <v>29</v>
      </c>
      <c r="C15" s="59" t="s">
        <v>137</v>
      </c>
      <c r="D15" s="130" t="s">
        <v>147</v>
      </c>
      <c r="E15" s="130"/>
      <c r="F15" s="130"/>
      <c r="G15" s="130"/>
      <c r="H15" s="130"/>
      <c r="I15" s="130"/>
      <c r="J15" s="130"/>
      <c r="K15" s="130"/>
      <c r="L15" s="130"/>
      <c r="M15" s="130"/>
    </row>
    <row r="16" spans="1:13" ht="31.5" customHeight="1">
      <c r="A16" s="56" t="s">
        <v>148</v>
      </c>
      <c r="B16" s="57" t="s">
        <v>29</v>
      </c>
      <c r="C16" s="59" t="s">
        <v>137</v>
      </c>
      <c r="D16" s="58" t="s">
        <v>149</v>
      </c>
      <c r="E16" s="58"/>
      <c r="F16" s="131"/>
      <c r="G16" s="131"/>
      <c r="H16" s="131"/>
      <c r="I16" s="131"/>
      <c r="J16" s="131"/>
      <c r="K16" s="131"/>
      <c r="L16" s="131"/>
      <c r="M16" s="131"/>
    </row>
    <row r="17" spans="1:13" ht="31.5" customHeight="1">
      <c r="A17" s="56" t="s">
        <v>150</v>
      </c>
      <c r="B17" s="57" t="s">
        <v>29</v>
      </c>
      <c r="C17" s="59" t="s">
        <v>137</v>
      </c>
      <c r="D17" s="58" t="s">
        <v>149</v>
      </c>
      <c r="E17" s="58"/>
      <c r="F17" s="131"/>
      <c r="G17" s="131"/>
      <c r="H17" s="131"/>
      <c r="I17" s="131"/>
      <c r="J17" s="131"/>
      <c r="K17" s="131"/>
      <c r="L17" s="131"/>
      <c r="M17" s="131"/>
    </row>
    <row r="18" spans="1:13" ht="48.75" customHeight="1">
      <c r="A18" s="61" t="s">
        <v>151</v>
      </c>
      <c r="B18" s="62" t="s">
        <v>35</v>
      </c>
      <c r="C18" s="132" t="s">
        <v>152</v>
      </c>
      <c r="D18" s="132"/>
      <c r="E18" s="132"/>
      <c r="F18" s="132"/>
      <c r="G18" s="132"/>
      <c r="H18" s="132"/>
      <c r="I18" s="132"/>
      <c r="J18" s="132"/>
      <c r="K18" s="132"/>
      <c r="L18" s="132"/>
      <c r="M18" s="132"/>
    </row>
  </sheetData>
  <mergeCells count="21">
    <mergeCell ref="A1:M1"/>
    <mergeCell ref="B2:C2"/>
    <mergeCell ref="D2:M5"/>
    <mergeCell ref="B3:C3"/>
    <mergeCell ref="B4:C4"/>
    <mergeCell ref="B5:C5"/>
    <mergeCell ref="A6:B6"/>
    <mergeCell ref="C6:M6"/>
    <mergeCell ref="D7:M7"/>
    <mergeCell ref="D8:M8"/>
    <mergeCell ref="C9:M9"/>
    <mergeCell ref="C10:M10"/>
    <mergeCell ref="D11:M11"/>
    <mergeCell ref="D12:E12"/>
    <mergeCell ref="G12:M13"/>
    <mergeCell ref="D13:E13"/>
    <mergeCell ref="D14:M14"/>
    <mergeCell ref="D15:M15"/>
    <mergeCell ref="F16:M16"/>
    <mergeCell ref="F17:M17"/>
    <mergeCell ref="C18:M18"/>
  </mergeCells>
  <conditionalFormatting sqref="C7">
    <cfRule type="expression" dxfId="14" priority="2">
      <formula>$B$7&lt;&gt;"Oui"</formula>
    </cfRule>
  </conditionalFormatting>
  <conditionalFormatting sqref="D7">
    <cfRule type="expression" dxfId="13" priority="3">
      <formula>$B$7&lt;&gt;"Oui"</formula>
    </cfRule>
  </conditionalFormatting>
  <conditionalFormatting sqref="C8">
    <cfRule type="expression" dxfId="12" priority="4">
      <formula>$B8&lt;&gt;"Oui"</formula>
    </cfRule>
  </conditionalFormatting>
  <conditionalFormatting sqref="D8">
    <cfRule type="expression" dxfId="11" priority="5">
      <formula>$B8&lt;&gt;"Oui"</formula>
    </cfRule>
  </conditionalFormatting>
  <conditionalFormatting sqref="C9">
    <cfRule type="expression" dxfId="10" priority="6">
      <formula>$B9&lt;&gt;"Oui"</formula>
    </cfRule>
  </conditionalFormatting>
  <conditionalFormatting sqref="C10">
    <cfRule type="expression" dxfId="9" priority="7">
      <formula>$B10&lt;&gt;"Oui"</formula>
    </cfRule>
  </conditionalFormatting>
  <conditionalFormatting sqref="C11:D11">
    <cfRule type="expression" dxfId="8" priority="8">
      <formula>$B11&lt;&gt;"Oui"</formula>
    </cfRule>
  </conditionalFormatting>
  <conditionalFormatting sqref="C12:D13">
    <cfRule type="expression" dxfId="7" priority="9">
      <formula>$B12&lt;&gt;"Oui"</formula>
    </cfRule>
  </conditionalFormatting>
  <conditionalFormatting sqref="F12:F13">
    <cfRule type="expression" dxfId="6" priority="10">
      <formula>$B12&lt;&gt;"Oui"</formula>
    </cfRule>
  </conditionalFormatting>
  <conditionalFormatting sqref="C14:D15 C16:F17">
    <cfRule type="expression" dxfId="5" priority="11">
      <formula>$B14&lt;&gt;"Oui"</formula>
    </cfRule>
  </conditionalFormatting>
  <conditionalFormatting sqref="C18">
    <cfRule type="expression" dxfId="4" priority="12">
      <formula>$B18&lt;&gt;"Oui"</formula>
    </cfRule>
  </conditionalFormatting>
  <pageMargins left="0.7" right="0.7" top="0.59722222222222199" bottom="0.75" header="0.51180555555555496" footer="0.51180555555555496"/>
  <pageSetup paperSize="9" scale="39" firstPageNumber="0" orientation="portrait" horizontalDpi="300" verticalDpi="300"/>
  <extLst>
    <ext xmlns:x14="http://schemas.microsoft.com/office/spreadsheetml/2009/9/main" uri="{CCE6A557-97BC-4b89-ADB6-D9C93CAAB3DF}">
      <x14:dataValidations xmlns:xm="http://schemas.microsoft.com/office/excel/2006/main" count="2">
        <x14:dataValidation type="list" operator="equal" allowBlank="1" showInputMessage="1" showErrorMessage="1">
          <x14:formula1>
            <xm:f>Données!$B$2:$B$3</xm:f>
          </x14:formula1>
          <x14:formula2>
            <xm:f>0</xm:f>
          </x14:formula2>
          <xm:sqref>B7:B18</xm:sqref>
        </x14:dataValidation>
        <x14:dataValidation type="list" operator="equal" allowBlank="1" showInputMessage="1" showErrorMessage="1">
          <x14:formula1>
            <xm:f>Données!$C$2:$C$3</xm:f>
          </x14:formula1>
          <x14:formula2>
            <xm:f>0</xm:f>
          </x14:formula2>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opLeftCell="A31" zoomScale="125" zoomScaleNormal="125" workbookViewId="0">
      <selection activeCell="D28" sqref="D28"/>
    </sheetView>
  </sheetViews>
  <sheetFormatPr baseColWidth="10" defaultColWidth="9.140625" defaultRowHeight="15"/>
  <cols>
    <col min="1" max="1" width="40.7109375" customWidth="1"/>
    <col min="2" max="2" width="28.7109375" customWidth="1"/>
    <col min="3" max="3" width="18.28515625" customWidth="1"/>
    <col min="4" max="4" width="23.28515625" customWidth="1"/>
    <col min="5" max="1025" width="10.5703125" customWidth="1"/>
  </cols>
  <sheetData>
    <row r="1" spans="1:11" ht="15.75">
      <c r="A1" s="118" t="s">
        <v>153</v>
      </c>
      <c r="B1" s="118"/>
      <c r="C1" s="118"/>
      <c r="D1" s="118"/>
      <c r="E1" s="118"/>
      <c r="F1" s="118"/>
      <c r="G1" s="118"/>
      <c r="H1" s="118"/>
      <c r="I1" s="118"/>
      <c r="J1" s="118"/>
      <c r="K1" s="118"/>
    </row>
    <row r="2" spans="1:11" ht="15.75">
      <c r="A2" s="63" t="s">
        <v>154</v>
      </c>
      <c r="B2" s="64">
        <f>'2. IDENTIFICATION FORMATION'!B3:K3</f>
        <v>0</v>
      </c>
      <c r="C2" s="152" t="s">
        <v>155</v>
      </c>
      <c r="D2" s="152"/>
      <c r="E2" s="152"/>
      <c r="F2" s="152"/>
      <c r="G2" s="152"/>
      <c r="H2" s="152"/>
      <c r="I2" s="152"/>
      <c r="J2" s="152"/>
      <c r="K2" s="152"/>
    </row>
    <row r="3" spans="1:11" ht="15.75">
      <c r="A3" s="65" t="s">
        <v>156</v>
      </c>
      <c r="B3" s="11" t="str">
        <f>'2. IDENTIFICATION FORMATION'!B4</f>
        <v>EUR SPECTRUM</v>
      </c>
      <c r="C3" s="152"/>
      <c r="D3" s="152"/>
      <c r="E3" s="152"/>
      <c r="F3" s="152"/>
      <c r="G3" s="152"/>
      <c r="H3" s="152"/>
      <c r="I3" s="152"/>
      <c r="J3" s="152"/>
      <c r="K3" s="152"/>
    </row>
    <row r="4" spans="1:11" ht="15.75">
      <c r="A4" s="65" t="s">
        <v>157</v>
      </c>
      <c r="B4" s="11" t="str">
        <f>'2. IDENTIFICATION FORMATION'!B5</f>
        <v>SITE</v>
      </c>
      <c r="C4" s="152"/>
      <c r="D4" s="152"/>
      <c r="E4" s="152"/>
      <c r="F4" s="152"/>
      <c r="G4" s="152"/>
      <c r="H4" s="152"/>
      <c r="I4" s="152"/>
      <c r="J4" s="152"/>
      <c r="K4" s="152"/>
    </row>
    <row r="5" spans="1:11" ht="15.75">
      <c r="A5" s="66" t="s">
        <v>158</v>
      </c>
      <c r="B5" s="67" t="str">
        <f>'2. IDENTIFICATION FORMATION'!B9</f>
        <v>Bac+3</v>
      </c>
      <c r="C5" s="152"/>
      <c r="D5" s="152"/>
      <c r="E5" s="152"/>
      <c r="F5" s="152"/>
      <c r="G5" s="152"/>
      <c r="H5" s="152"/>
      <c r="I5" s="152"/>
      <c r="J5" s="152"/>
      <c r="K5" s="152"/>
    </row>
    <row r="6" spans="1:11" ht="15.75">
      <c r="A6" s="118" t="s">
        <v>159</v>
      </c>
      <c r="B6" s="118"/>
      <c r="C6" s="118"/>
      <c r="D6" s="118"/>
      <c r="E6" s="118"/>
      <c r="F6" s="118"/>
      <c r="G6" s="118"/>
      <c r="H6" s="118"/>
      <c r="I6" s="118"/>
      <c r="J6" s="118"/>
      <c r="K6" s="118"/>
    </row>
    <row r="7" spans="1:11" ht="15.75">
      <c r="A7" s="68" t="s">
        <v>160</v>
      </c>
      <c r="B7" s="69">
        <v>57</v>
      </c>
      <c r="C7" s="153" t="s">
        <v>161</v>
      </c>
      <c r="D7" s="153"/>
      <c r="E7" s="153"/>
      <c r="F7" s="153"/>
      <c r="G7" s="153"/>
      <c r="H7" s="153"/>
      <c r="I7" s="153"/>
      <c r="J7" s="153"/>
      <c r="K7" s="153"/>
    </row>
    <row r="8" spans="1:11" ht="15.75">
      <c r="A8" s="65" t="s">
        <v>162</v>
      </c>
      <c r="B8" s="70">
        <v>0</v>
      </c>
      <c r="C8" s="150" t="s">
        <v>163</v>
      </c>
      <c r="D8" s="150"/>
      <c r="E8" s="150"/>
      <c r="F8" s="150"/>
      <c r="G8" s="151" t="s">
        <v>164</v>
      </c>
      <c r="H8" s="151"/>
      <c r="I8" s="151"/>
      <c r="J8" s="151"/>
      <c r="K8" s="151"/>
    </row>
    <row r="9" spans="1:11" ht="15.75">
      <c r="A9" s="65" t="s">
        <v>165</v>
      </c>
      <c r="B9" s="70">
        <v>350</v>
      </c>
      <c r="C9" s="150" t="s">
        <v>163</v>
      </c>
      <c r="D9" s="150"/>
      <c r="E9" s="150"/>
      <c r="F9" s="150"/>
      <c r="G9" s="151" t="s">
        <v>166</v>
      </c>
      <c r="H9" s="151"/>
      <c r="I9" s="151"/>
      <c r="J9" s="151"/>
      <c r="K9" s="151"/>
    </row>
    <row r="10" spans="1:11" ht="15.75">
      <c r="A10" s="65" t="s">
        <v>167</v>
      </c>
      <c r="B10" s="70">
        <v>350</v>
      </c>
      <c r="C10" s="150" t="s">
        <v>163</v>
      </c>
      <c r="D10" s="150"/>
      <c r="E10" s="150"/>
      <c r="F10" s="150"/>
      <c r="G10" s="151" t="s">
        <v>168</v>
      </c>
      <c r="H10" s="151"/>
      <c r="I10" s="151"/>
      <c r="J10" s="151"/>
      <c r="K10" s="151"/>
    </row>
    <row r="11" spans="1:11" ht="15.75">
      <c r="A11" s="65" t="s">
        <v>169</v>
      </c>
      <c r="B11" s="70">
        <v>1000</v>
      </c>
      <c r="C11" s="150" t="s">
        <v>163</v>
      </c>
      <c r="D11" s="150"/>
      <c r="E11" s="150"/>
      <c r="F11" s="150"/>
      <c r="G11" s="151" t="s">
        <v>170</v>
      </c>
      <c r="H11" s="151"/>
      <c r="I11" s="151"/>
      <c r="J11" s="151"/>
      <c r="K11" s="151"/>
    </row>
    <row r="12" spans="1:11" ht="15.75">
      <c r="A12" s="65" t="s">
        <v>171</v>
      </c>
      <c r="B12" s="70"/>
      <c r="C12" s="144"/>
      <c r="D12" s="144"/>
      <c r="E12" s="144"/>
      <c r="F12" s="144"/>
      <c r="G12" s="144"/>
      <c r="H12" s="144"/>
      <c r="I12" s="144"/>
      <c r="J12" s="144"/>
      <c r="K12" s="144"/>
    </row>
    <row r="13" spans="1:11" ht="15.75">
      <c r="A13" s="66" t="s">
        <v>172</v>
      </c>
      <c r="B13" s="71"/>
      <c r="C13" s="144"/>
      <c r="D13" s="144"/>
      <c r="E13" s="144"/>
      <c r="F13" s="144"/>
      <c r="G13" s="144"/>
      <c r="H13" s="144"/>
      <c r="I13" s="144"/>
      <c r="J13" s="144"/>
      <c r="K13" s="144"/>
    </row>
    <row r="14" spans="1:11" ht="15.75">
      <c r="A14" s="118" t="s">
        <v>173</v>
      </c>
      <c r="B14" s="118"/>
      <c r="C14" s="118"/>
      <c r="D14" s="118"/>
      <c r="E14" s="118"/>
      <c r="F14" s="118"/>
      <c r="G14" s="118"/>
      <c r="H14" s="118"/>
      <c r="I14" s="118"/>
      <c r="J14" s="118"/>
      <c r="K14" s="118"/>
    </row>
    <row r="15" spans="1:11" ht="15.75">
      <c r="A15" s="72"/>
      <c r="B15" s="73" t="s">
        <v>174</v>
      </c>
      <c r="C15" s="74" t="s">
        <v>175</v>
      </c>
      <c r="D15" s="72" t="s">
        <v>176</v>
      </c>
      <c r="E15" s="149"/>
      <c r="F15" s="149"/>
      <c r="G15" s="149"/>
      <c r="H15" s="149"/>
      <c r="I15" s="149"/>
      <c r="J15" s="149"/>
      <c r="K15" s="149"/>
    </row>
    <row r="16" spans="1:11" ht="15.75">
      <c r="A16" s="65" t="s">
        <v>177</v>
      </c>
      <c r="B16" s="75">
        <v>6</v>
      </c>
      <c r="C16" s="76">
        <f>B16*B8</f>
        <v>0</v>
      </c>
      <c r="D16" s="77" t="s">
        <v>178</v>
      </c>
      <c r="E16" s="78"/>
      <c r="F16" s="147" t="s">
        <v>179</v>
      </c>
      <c r="G16" s="147"/>
      <c r="H16" s="143"/>
      <c r="I16" s="143"/>
      <c r="J16" s="143"/>
      <c r="K16" s="143"/>
    </row>
    <row r="17" spans="1:11" ht="15.75">
      <c r="A17" s="65" t="s">
        <v>180</v>
      </c>
      <c r="B17" s="75">
        <v>6</v>
      </c>
      <c r="C17" s="76">
        <f>B17*B9</f>
        <v>2100</v>
      </c>
      <c r="D17" s="77" t="s">
        <v>181</v>
      </c>
      <c r="E17" s="78"/>
      <c r="F17" s="147" t="s">
        <v>182</v>
      </c>
      <c r="G17" s="147"/>
      <c r="H17" s="143"/>
      <c r="I17" s="143"/>
      <c r="J17" s="143"/>
      <c r="K17" s="143"/>
    </row>
    <row r="18" spans="1:11" ht="15.75">
      <c r="A18" s="65" t="s">
        <v>183</v>
      </c>
      <c r="B18" s="75">
        <v>6</v>
      </c>
      <c r="C18" s="76">
        <f>B18*B10</f>
        <v>2100</v>
      </c>
      <c r="D18" s="77" t="s">
        <v>184</v>
      </c>
      <c r="E18" s="78"/>
      <c r="F18" s="148"/>
      <c r="G18" s="148"/>
      <c r="H18" s="148"/>
      <c r="I18" s="148"/>
      <c r="J18" s="148"/>
      <c r="K18" s="148"/>
    </row>
    <row r="19" spans="1:11" ht="15.75">
      <c r="A19" s="65" t="s">
        <v>185</v>
      </c>
      <c r="B19" s="75">
        <v>6</v>
      </c>
      <c r="C19" s="76">
        <f>B19*B11</f>
        <v>6000</v>
      </c>
      <c r="D19" s="77" t="s">
        <v>186</v>
      </c>
      <c r="E19" s="78"/>
      <c r="F19" s="147" t="s">
        <v>179</v>
      </c>
      <c r="G19" s="147"/>
      <c r="H19" s="143"/>
      <c r="I19" s="143"/>
      <c r="J19" s="143"/>
      <c r="K19" s="143"/>
    </row>
    <row r="20" spans="1:11" ht="15.75">
      <c r="A20" s="65" t="s">
        <v>187</v>
      </c>
      <c r="B20" s="75"/>
      <c r="C20" s="76"/>
      <c r="D20" s="79"/>
      <c r="E20" s="78"/>
      <c r="F20" s="143"/>
      <c r="G20" s="143"/>
      <c r="H20" s="143"/>
      <c r="I20" s="143"/>
      <c r="J20" s="143"/>
      <c r="K20" s="143"/>
    </row>
    <row r="21" spans="1:11" ht="15.75">
      <c r="A21" s="65" t="s">
        <v>188</v>
      </c>
      <c r="B21" s="75"/>
      <c r="C21" s="76"/>
      <c r="D21" s="79"/>
      <c r="E21" s="78"/>
      <c r="F21" s="143"/>
      <c r="G21" s="143"/>
      <c r="H21" s="143"/>
      <c r="I21" s="143"/>
      <c r="J21" s="143"/>
      <c r="K21" s="143"/>
    </row>
    <row r="22" spans="1:11" ht="15.75">
      <c r="A22" s="80" t="s">
        <v>189</v>
      </c>
      <c r="B22" s="81"/>
      <c r="C22" s="82">
        <f>SUM(C16:C21)</f>
        <v>10200</v>
      </c>
      <c r="D22" s="83" t="s">
        <v>190</v>
      </c>
      <c r="E22" s="84">
        <f>SUM(E16:E21)</f>
        <v>0</v>
      </c>
      <c r="F22" s="144"/>
      <c r="G22" s="144"/>
      <c r="H22" s="144"/>
      <c r="I22" s="144"/>
      <c r="J22" s="144"/>
      <c r="K22" s="144"/>
    </row>
    <row r="23" spans="1:11" ht="15.75">
      <c r="A23" s="85" t="s">
        <v>191</v>
      </c>
      <c r="B23" s="86" t="s">
        <v>192</v>
      </c>
      <c r="C23" s="145" t="s">
        <v>193</v>
      </c>
      <c r="D23" s="86" t="s">
        <v>194</v>
      </c>
      <c r="E23" s="86"/>
      <c r="F23" s="86"/>
      <c r="G23" s="86"/>
      <c r="H23" s="86"/>
      <c r="I23" s="86"/>
      <c r="J23" s="86"/>
      <c r="K23" s="87"/>
    </row>
    <row r="24" spans="1:11">
      <c r="A24" s="88" t="s">
        <v>195</v>
      </c>
      <c r="B24" s="89">
        <f>B25+B26</f>
        <v>220</v>
      </c>
      <c r="C24" s="145"/>
      <c r="D24" s="90">
        <f>D25+D26</f>
        <v>6515.4</v>
      </c>
      <c r="E24" s="146"/>
      <c r="F24" s="146"/>
      <c r="G24" s="146"/>
      <c r="H24" s="146"/>
      <c r="I24" s="146"/>
      <c r="J24" s="146"/>
      <c r="K24" s="146"/>
    </row>
    <row r="25" spans="1:11">
      <c r="A25" s="91" t="s">
        <v>196</v>
      </c>
      <c r="B25" s="92">
        <v>200</v>
      </c>
      <c r="C25" s="93">
        <v>0.625</v>
      </c>
      <c r="D25" s="94">
        <f>B25*C25*42.96</f>
        <v>5370</v>
      </c>
      <c r="E25" s="146"/>
      <c r="F25" s="146"/>
      <c r="G25" s="146"/>
      <c r="H25" s="146"/>
      <c r="I25" s="146"/>
      <c r="J25" s="146"/>
      <c r="K25" s="146"/>
    </row>
    <row r="26" spans="1:11">
      <c r="A26" s="91" t="s">
        <v>197</v>
      </c>
      <c r="B26" s="92">
        <v>20</v>
      </c>
      <c r="C26" s="93">
        <v>1</v>
      </c>
      <c r="D26" s="94">
        <f>B26*C26*57.27</f>
        <v>1145.4000000000001</v>
      </c>
      <c r="E26" s="146"/>
      <c r="F26" s="146"/>
      <c r="G26" s="146"/>
      <c r="H26" s="146"/>
      <c r="I26" s="146"/>
      <c r="J26" s="146"/>
      <c r="K26" s="146"/>
    </row>
    <row r="27" spans="1:11" ht="15.75">
      <c r="A27" s="88" t="s">
        <v>198</v>
      </c>
      <c r="B27" s="86" t="s">
        <v>192</v>
      </c>
      <c r="C27" s="95" t="s">
        <v>199</v>
      </c>
      <c r="D27" s="96">
        <f>SUM(D28:D30)</f>
        <v>1074</v>
      </c>
      <c r="E27" s="146"/>
      <c r="F27" s="146"/>
      <c r="G27" s="146"/>
      <c r="H27" s="146"/>
      <c r="I27" s="146"/>
      <c r="J27" s="146"/>
      <c r="K27" s="146"/>
    </row>
    <row r="28" spans="1:11" ht="45">
      <c r="A28" s="97" t="s">
        <v>200</v>
      </c>
      <c r="B28" s="92">
        <v>25</v>
      </c>
      <c r="C28" s="93">
        <v>1</v>
      </c>
      <c r="D28" s="94">
        <f>B28*C28*42.96</f>
        <v>1074</v>
      </c>
      <c r="E28" s="146"/>
      <c r="F28" s="146"/>
      <c r="G28" s="146"/>
      <c r="H28" s="146"/>
      <c r="I28" s="146"/>
      <c r="J28" s="146"/>
      <c r="K28" s="146"/>
    </row>
    <row r="29" spans="1:11">
      <c r="A29" s="98" t="s">
        <v>201</v>
      </c>
      <c r="B29" s="92"/>
      <c r="C29" s="93"/>
      <c r="D29" s="94">
        <f>B29*C29*42.96</f>
        <v>0</v>
      </c>
      <c r="E29" s="146"/>
      <c r="F29" s="146"/>
      <c r="G29" s="146"/>
      <c r="H29" s="146"/>
      <c r="I29" s="146"/>
      <c r="J29" s="146"/>
      <c r="K29" s="146"/>
    </row>
    <row r="30" spans="1:11">
      <c r="A30" s="91" t="s">
        <v>202</v>
      </c>
      <c r="B30" s="92"/>
      <c r="C30" s="93"/>
      <c r="D30" s="94">
        <f>B30*C30*42.96</f>
        <v>0</v>
      </c>
      <c r="E30" s="146"/>
      <c r="F30" s="146"/>
      <c r="G30" s="146"/>
      <c r="H30" s="146"/>
      <c r="I30" s="146"/>
      <c r="J30" s="146"/>
      <c r="K30" s="146"/>
    </row>
    <row r="31" spans="1:11" ht="15.75">
      <c r="A31" s="88" t="s">
        <v>203</v>
      </c>
      <c r="B31" s="86" t="s">
        <v>204</v>
      </c>
      <c r="C31" s="95" t="s">
        <v>199</v>
      </c>
      <c r="D31" s="90">
        <f>SUM(D32:D34)</f>
        <v>0</v>
      </c>
      <c r="E31" s="146"/>
      <c r="F31" s="146"/>
      <c r="G31" s="146"/>
      <c r="H31" s="146"/>
      <c r="I31" s="146"/>
      <c r="J31" s="146"/>
      <c r="K31" s="146"/>
    </row>
    <row r="32" spans="1:11" ht="30">
      <c r="A32" s="99" t="s">
        <v>205</v>
      </c>
      <c r="B32" s="92"/>
      <c r="C32" s="93"/>
      <c r="D32" s="94">
        <f>B32*C32*60000</f>
        <v>0</v>
      </c>
      <c r="E32" s="146"/>
      <c r="F32" s="146"/>
      <c r="G32" s="146"/>
      <c r="H32" s="146"/>
      <c r="I32" s="146"/>
      <c r="J32" s="146"/>
      <c r="K32" s="146"/>
    </row>
    <row r="33" spans="1:11" ht="45">
      <c r="A33" s="99" t="s">
        <v>206</v>
      </c>
      <c r="B33" s="92"/>
      <c r="C33" s="93"/>
      <c r="D33" s="94">
        <f>B33*C33*40000</f>
        <v>0</v>
      </c>
      <c r="E33" s="146"/>
      <c r="F33" s="146"/>
      <c r="G33" s="146"/>
      <c r="H33" s="146"/>
      <c r="I33" s="146"/>
      <c r="J33" s="146"/>
      <c r="K33" s="146"/>
    </row>
    <row r="34" spans="1:11" ht="45">
      <c r="A34" s="99" t="s">
        <v>207</v>
      </c>
      <c r="B34" s="92"/>
      <c r="C34" s="93"/>
      <c r="D34" s="94">
        <f>B34*C34*40000</f>
        <v>0</v>
      </c>
      <c r="E34" s="146"/>
      <c r="F34" s="146"/>
      <c r="G34" s="146"/>
      <c r="H34" s="146"/>
      <c r="I34" s="146"/>
      <c r="J34" s="146"/>
      <c r="K34" s="146"/>
    </row>
    <row r="35" spans="1:11" ht="17.25" customHeight="1">
      <c r="A35" s="100" t="s">
        <v>208</v>
      </c>
      <c r="B35" s="101"/>
      <c r="C35" s="102"/>
      <c r="D35" s="103">
        <f>B35*C35*40000</f>
        <v>0</v>
      </c>
      <c r="E35" s="146"/>
      <c r="F35" s="146"/>
      <c r="G35" s="146"/>
      <c r="H35" s="146"/>
      <c r="I35" s="146"/>
      <c r="J35" s="146"/>
      <c r="K35" s="146"/>
    </row>
    <row r="36" spans="1:11" ht="15.75">
      <c r="A36" s="88" t="s">
        <v>209</v>
      </c>
      <c r="B36" s="86" t="s">
        <v>210</v>
      </c>
      <c r="C36" s="95" t="s">
        <v>199</v>
      </c>
      <c r="D36" s="104">
        <f>SUM(D37:D40)</f>
        <v>500</v>
      </c>
      <c r="E36" s="146"/>
      <c r="F36" s="146"/>
      <c r="G36" s="146"/>
      <c r="H36" s="146"/>
      <c r="I36" s="146"/>
      <c r="J36" s="146"/>
      <c r="K36" s="146"/>
    </row>
    <row r="37" spans="1:11" ht="30">
      <c r="A37" s="99" t="s">
        <v>211</v>
      </c>
      <c r="B37" s="92"/>
      <c r="C37" s="93"/>
      <c r="D37" s="104">
        <f>B37*C37</f>
        <v>0</v>
      </c>
      <c r="E37" s="146"/>
      <c r="F37" s="146"/>
      <c r="G37" s="146"/>
      <c r="H37" s="146"/>
      <c r="I37" s="146"/>
      <c r="J37" s="146"/>
      <c r="K37" s="146"/>
    </row>
    <row r="38" spans="1:11" ht="30">
      <c r="A38" s="99" t="s">
        <v>212</v>
      </c>
      <c r="B38" s="75">
        <v>500</v>
      </c>
      <c r="C38" s="93">
        <v>1</v>
      </c>
      <c r="D38" s="104">
        <f>B38*C38</f>
        <v>500</v>
      </c>
      <c r="E38" s="146"/>
      <c r="F38" s="146"/>
      <c r="G38" s="146"/>
      <c r="H38" s="146"/>
      <c r="I38" s="146"/>
      <c r="J38" s="146"/>
      <c r="K38" s="146"/>
    </row>
    <row r="39" spans="1:11">
      <c r="A39" s="91" t="s">
        <v>213</v>
      </c>
      <c r="B39" s="75"/>
      <c r="C39" s="93"/>
      <c r="D39" s="104">
        <f>B39*C39</f>
        <v>0</v>
      </c>
      <c r="E39" s="146"/>
      <c r="F39" s="146"/>
      <c r="G39" s="146"/>
      <c r="H39" s="146"/>
      <c r="I39" s="146"/>
      <c r="J39" s="146"/>
      <c r="K39" s="146"/>
    </row>
    <row r="40" spans="1:11">
      <c r="A40" s="105" t="s">
        <v>214</v>
      </c>
      <c r="B40" s="106"/>
      <c r="C40" s="107"/>
      <c r="D40" s="108">
        <f>B40*C40</f>
        <v>0</v>
      </c>
      <c r="E40" s="146"/>
      <c r="F40" s="146"/>
      <c r="G40" s="146"/>
      <c r="H40" s="146"/>
      <c r="I40" s="146"/>
      <c r="J40" s="146"/>
      <c r="K40" s="146"/>
    </row>
    <row r="42" spans="1:11" ht="18.75">
      <c r="B42" s="109" t="s">
        <v>215</v>
      </c>
      <c r="C42" s="110">
        <f>C22+E22</f>
        <v>10200</v>
      </c>
    </row>
    <row r="43" spans="1:11" ht="18.75">
      <c r="B43" s="111" t="s">
        <v>216</v>
      </c>
      <c r="C43" s="112">
        <f>D24+D27+D31+D36</f>
        <v>8089.4</v>
      </c>
    </row>
    <row r="44" spans="1:11" ht="18.75">
      <c r="B44" s="113" t="s">
        <v>217</v>
      </c>
      <c r="C44" s="114">
        <f>C42-C43</f>
        <v>2110.6000000000004</v>
      </c>
      <c r="D44" s="142" t="str">
        <f>IF(C44&gt;=0,"La formation est autofinancée","La formation n'est pas autofinancée")</f>
        <v>La formation est autofinancée</v>
      </c>
      <c r="E44" s="142"/>
      <c r="F44" s="142"/>
    </row>
  </sheetData>
  <sheetProtection sheet="1" objects="1" scenarios="1"/>
  <mergeCells count="28">
    <mergeCell ref="A1:K1"/>
    <mergeCell ref="C2:K5"/>
    <mergeCell ref="A6:K6"/>
    <mergeCell ref="C7:K7"/>
    <mergeCell ref="C8:F8"/>
    <mergeCell ref="G8:K8"/>
    <mergeCell ref="C9:F9"/>
    <mergeCell ref="G9:K9"/>
    <mergeCell ref="C10:F10"/>
    <mergeCell ref="G10:K10"/>
    <mergeCell ref="C11:F11"/>
    <mergeCell ref="G11:K11"/>
    <mergeCell ref="C12:K13"/>
    <mergeCell ref="A14:K14"/>
    <mergeCell ref="E15:K15"/>
    <mergeCell ref="F16:G16"/>
    <mergeCell ref="H16:K16"/>
    <mergeCell ref="F17:G17"/>
    <mergeCell ref="H17:K17"/>
    <mergeCell ref="F18:K18"/>
    <mergeCell ref="F19:G19"/>
    <mergeCell ref="H19:K19"/>
    <mergeCell ref="D44:F44"/>
    <mergeCell ref="F20:K20"/>
    <mergeCell ref="F21:K21"/>
    <mergeCell ref="F22:K22"/>
    <mergeCell ref="C23:C24"/>
    <mergeCell ref="E24:K40"/>
  </mergeCells>
  <conditionalFormatting sqref="C44">
    <cfRule type="cellIs" dxfId="3" priority="2" operator="greaterThanOrEqual">
      <formula>0</formula>
    </cfRule>
    <cfRule type="cellIs" dxfId="2" priority="3" operator="lessThan">
      <formula>0</formula>
    </cfRule>
  </conditionalFormatting>
  <conditionalFormatting sqref="D44">
    <cfRule type="expression" dxfId="1" priority="4">
      <formula>$C$44&gt;=0</formula>
    </cfRule>
    <cfRule type="expression" dxfId="0" priority="5">
      <formula>$C$44&lt;0</formula>
    </cfRule>
  </conditionalFormatting>
  <pageMargins left="0.7" right="0.7" top="0.59722222222222199" bottom="0.75" header="0.51180555555555496" footer="0.51180555555555496"/>
  <pageSetup paperSize="9" scale="46" firstPageNumber="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zoomScaleNormal="100" workbookViewId="0">
      <selection activeCell="D2" sqref="D2"/>
    </sheetView>
  </sheetViews>
  <sheetFormatPr baseColWidth="10" defaultColWidth="9.140625" defaultRowHeight="15"/>
  <cols>
    <col min="1" max="6" width="10.5703125" customWidth="1"/>
    <col min="7" max="7" width="66.42578125" customWidth="1"/>
    <col min="8" max="10" width="10.5703125" customWidth="1"/>
    <col min="11" max="11" width="18.28515625" customWidth="1"/>
    <col min="12" max="1025" width="10.5703125" customWidth="1"/>
  </cols>
  <sheetData>
    <row r="1" spans="1:12">
      <c r="A1" t="s">
        <v>218</v>
      </c>
      <c r="D1" t="s">
        <v>219</v>
      </c>
      <c r="F1" t="s">
        <v>220</v>
      </c>
      <c r="G1" t="s">
        <v>221</v>
      </c>
      <c r="H1" t="s">
        <v>222</v>
      </c>
      <c r="I1" t="s">
        <v>223</v>
      </c>
      <c r="J1" t="s">
        <v>224</v>
      </c>
      <c r="K1" t="s">
        <v>225</v>
      </c>
      <c r="L1" t="s">
        <v>226</v>
      </c>
    </row>
    <row r="2" spans="1:12">
      <c r="A2" t="s">
        <v>11</v>
      </c>
      <c r="B2" t="s">
        <v>35</v>
      </c>
      <c r="C2" t="s">
        <v>227</v>
      </c>
      <c r="D2" t="s">
        <v>228</v>
      </c>
      <c r="E2" t="s">
        <v>229</v>
      </c>
      <c r="F2" t="s">
        <v>230</v>
      </c>
      <c r="G2" t="s">
        <v>231</v>
      </c>
      <c r="H2" t="s">
        <v>232</v>
      </c>
      <c r="I2" t="s">
        <v>233</v>
      </c>
      <c r="J2" t="s">
        <v>16</v>
      </c>
      <c r="K2" t="s">
        <v>128</v>
      </c>
      <c r="L2" t="s">
        <v>234</v>
      </c>
    </row>
    <row r="3" spans="1:12">
      <c r="A3" t="s">
        <v>235</v>
      </c>
      <c r="B3" t="s">
        <v>29</v>
      </c>
      <c r="C3" t="s">
        <v>137</v>
      </c>
      <c r="D3" t="s">
        <v>236</v>
      </c>
      <c r="E3" t="s">
        <v>237</v>
      </c>
      <c r="F3" t="s">
        <v>238</v>
      </c>
      <c r="G3" t="s">
        <v>239</v>
      </c>
      <c r="H3" t="s">
        <v>240</v>
      </c>
      <c r="I3" t="s">
        <v>241</v>
      </c>
      <c r="J3" t="s">
        <v>242</v>
      </c>
      <c r="K3" t="s">
        <v>243</v>
      </c>
      <c r="L3" t="s">
        <v>244</v>
      </c>
    </row>
    <row r="4" spans="1:12">
      <c r="A4" t="s">
        <v>245</v>
      </c>
      <c r="D4" t="s">
        <v>246</v>
      </c>
      <c r="E4" t="s">
        <v>247</v>
      </c>
      <c r="F4" t="s">
        <v>248</v>
      </c>
      <c r="G4" t="s">
        <v>249</v>
      </c>
      <c r="H4" t="s">
        <v>250</v>
      </c>
      <c r="I4" t="s">
        <v>251</v>
      </c>
      <c r="J4" t="s">
        <v>252</v>
      </c>
      <c r="K4" t="s">
        <v>27</v>
      </c>
    </row>
    <row r="5" spans="1:12">
      <c r="A5" t="s">
        <v>253</v>
      </c>
      <c r="B5" t="s">
        <v>39</v>
      </c>
      <c r="D5" t="s">
        <v>254</v>
      </c>
      <c r="E5" t="s">
        <v>255</v>
      </c>
      <c r="F5" t="s">
        <v>13</v>
      </c>
      <c r="G5" t="s">
        <v>256</v>
      </c>
      <c r="H5" t="s">
        <v>257</v>
      </c>
      <c r="J5" t="s">
        <v>258</v>
      </c>
    </row>
    <row r="6" spans="1:12">
      <c r="B6" t="s">
        <v>41</v>
      </c>
      <c r="D6" t="s">
        <v>259</v>
      </c>
      <c r="E6" t="s">
        <v>260</v>
      </c>
      <c r="F6" t="s">
        <v>261</v>
      </c>
      <c r="G6" t="s">
        <v>9</v>
      </c>
      <c r="J6" t="s">
        <v>262</v>
      </c>
    </row>
    <row r="7" spans="1:12">
      <c r="D7" t="s">
        <v>263</v>
      </c>
      <c r="E7" t="s">
        <v>6</v>
      </c>
      <c r="F7" t="s">
        <v>264</v>
      </c>
      <c r="G7" t="s">
        <v>265</v>
      </c>
      <c r="J7" t="s">
        <v>266</v>
      </c>
    </row>
    <row r="8" spans="1:12">
      <c r="D8" t="s">
        <v>267</v>
      </c>
      <c r="E8" t="s">
        <v>268</v>
      </c>
      <c r="F8" t="s">
        <v>269</v>
      </c>
      <c r="G8" t="s">
        <v>270</v>
      </c>
    </row>
    <row r="9" spans="1:12">
      <c r="D9" t="s">
        <v>4</v>
      </c>
      <c r="G9" t="s">
        <v>271</v>
      </c>
    </row>
    <row r="10" spans="1:12">
      <c r="D10" t="s">
        <v>272</v>
      </c>
      <c r="G10" t="s">
        <v>273</v>
      </c>
    </row>
    <row r="11" spans="1:12">
      <c r="D11" t="s">
        <v>274</v>
      </c>
      <c r="G11" t="s">
        <v>275</v>
      </c>
    </row>
    <row r="12" spans="1:12">
      <c r="D12" t="s">
        <v>276</v>
      </c>
      <c r="G12" t="s">
        <v>277</v>
      </c>
    </row>
    <row r="13" spans="1:12">
      <c r="D13" t="s">
        <v>278</v>
      </c>
      <c r="G13" t="s">
        <v>279</v>
      </c>
    </row>
    <row r="14" spans="1:12">
      <c r="D14" t="s">
        <v>280</v>
      </c>
      <c r="G14" t="s">
        <v>281</v>
      </c>
    </row>
    <row r="15" spans="1:12">
      <c r="D15" t="s">
        <v>282</v>
      </c>
      <c r="G15" t="s">
        <v>283</v>
      </c>
    </row>
    <row r="16" spans="1:12">
      <c r="D16" t="s">
        <v>284</v>
      </c>
      <c r="G16" t="s">
        <v>285</v>
      </c>
    </row>
    <row r="17" spans="4:7">
      <c r="D17" t="s">
        <v>286</v>
      </c>
      <c r="G17" t="s">
        <v>287</v>
      </c>
    </row>
    <row r="18" spans="4:7">
      <c r="D18" t="s">
        <v>288</v>
      </c>
      <c r="G18" t="s">
        <v>289</v>
      </c>
    </row>
    <row r="19" spans="4:7">
      <c r="G19" t="s">
        <v>290</v>
      </c>
    </row>
    <row r="20" spans="4:7">
      <c r="G20" t="s">
        <v>291</v>
      </c>
    </row>
    <row r="21" spans="4:7">
      <c r="G21" t="s">
        <v>292</v>
      </c>
    </row>
    <row r="22" spans="4:7">
      <c r="G22" t="s">
        <v>293</v>
      </c>
    </row>
    <row r="23" spans="4:7">
      <c r="G23" t="s">
        <v>294</v>
      </c>
    </row>
    <row r="24" spans="4:7">
      <c r="G24" t="s">
        <v>295</v>
      </c>
    </row>
    <row r="25" spans="4:7">
      <c r="G25" t="s">
        <v>296</v>
      </c>
    </row>
    <row r="26" spans="4:7">
      <c r="G26" t="s">
        <v>297</v>
      </c>
    </row>
    <row r="27" spans="4:7">
      <c r="G27" t="s">
        <v>298</v>
      </c>
    </row>
    <row r="28" spans="4:7">
      <c r="G28" t="s">
        <v>299</v>
      </c>
    </row>
    <row r="29" spans="4:7">
      <c r="G29" t="s">
        <v>300</v>
      </c>
    </row>
    <row r="30" spans="4:7">
      <c r="G30" t="s">
        <v>301</v>
      </c>
    </row>
    <row r="31" spans="4:7">
      <c r="G31" t="s">
        <v>302</v>
      </c>
    </row>
    <row r="32" spans="4:7">
      <c r="G32" t="s">
        <v>303</v>
      </c>
    </row>
    <row r="33" spans="7:7">
      <c r="G33" t="s">
        <v>304</v>
      </c>
    </row>
    <row r="34" spans="7:7">
      <c r="G34" t="s">
        <v>305</v>
      </c>
    </row>
    <row r="35" spans="7:7">
      <c r="G35" t="s">
        <v>306</v>
      </c>
    </row>
    <row r="36" spans="7:7">
      <c r="G36" t="s">
        <v>307</v>
      </c>
    </row>
    <row r="37" spans="7:7">
      <c r="G37" t="s">
        <v>308</v>
      </c>
    </row>
    <row r="38" spans="7:7">
      <c r="G38" t="s">
        <v>309</v>
      </c>
    </row>
    <row r="39" spans="7:7">
      <c r="G39" t="s">
        <v>310</v>
      </c>
    </row>
    <row r="40" spans="7:7">
      <c r="G40" t="s">
        <v>311</v>
      </c>
    </row>
    <row r="41" spans="7:7">
      <c r="G41" t="s">
        <v>312</v>
      </c>
    </row>
    <row r="42" spans="7:7">
      <c r="G42" t="s">
        <v>313</v>
      </c>
    </row>
    <row r="43" spans="7:7">
      <c r="G43" t="s">
        <v>314</v>
      </c>
    </row>
    <row r="44" spans="7:7">
      <c r="G44" t="s">
        <v>315</v>
      </c>
    </row>
    <row r="45" spans="7:7">
      <c r="G45" t="s">
        <v>316</v>
      </c>
    </row>
    <row r="46" spans="7:7">
      <c r="G46" t="s">
        <v>317</v>
      </c>
    </row>
    <row r="47" spans="7:7">
      <c r="G47" t="s">
        <v>318</v>
      </c>
    </row>
    <row r="48" spans="7:7">
      <c r="G48" t="s">
        <v>319</v>
      </c>
    </row>
    <row r="49" spans="7:7">
      <c r="G49" t="s">
        <v>320</v>
      </c>
    </row>
    <row r="50" spans="7:7">
      <c r="G50" t="s">
        <v>321</v>
      </c>
    </row>
    <row r="51" spans="7:7">
      <c r="G51" t="s">
        <v>322</v>
      </c>
    </row>
    <row r="52" spans="7:7">
      <c r="G52" t="s">
        <v>323</v>
      </c>
    </row>
    <row r="53" spans="7:7">
      <c r="G53" t="s">
        <v>324</v>
      </c>
    </row>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1163</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Carole Puleo</dc:creator>
  <dc:description/>
  <cp:lastModifiedBy>Pascal Cremoux</cp:lastModifiedBy>
  <cp:revision>24</cp:revision>
  <cp:lastPrinted>2020-06-23T17:55:46Z</cp:lastPrinted>
  <dcterms:created xsi:type="dcterms:W3CDTF">2015-06-05T18:19:34Z</dcterms:created>
  <dcterms:modified xsi:type="dcterms:W3CDTF">2021-02-03T15:16:10Z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